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090CEC-C112-48C3-87A5-D7EFE8ACBD4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hosqer'!$A$1:$G$98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7" i="7" l="1"/>
  <c r="E66" i="7"/>
  <c r="D66" i="7"/>
  <c r="F89" i="7"/>
  <c r="E89" i="7" s="1"/>
  <c r="A17" i="19"/>
  <c r="A64" i="7"/>
  <c r="A65" i="7" s="1"/>
  <c r="A66" i="7" s="1"/>
  <c r="A68" i="7" s="1"/>
  <c r="A69" i="7" s="1"/>
  <c r="A70" i="7" s="1"/>
  <c r="A71" i="7" s="1"/>
  <c r="A72" i="7" s="1"/>
  <c r="A73" i="7" s="1"/>
  <c r="E32" i="7"/>
  <c r="D32" i="7"/>
  <c r="D89" i="7"/>
  <c r="C89" i="7"/>
  <c r="C32" i="7"/>
  <c r="F78" i="7"/>
  <c r="E78" i="7"/>
  <c r="D78" i="7"/>
  <c r="E23" i="10"/>
  <c r="L64" i="7"/>
  <c r="K64" i="7"/>
  <c r="F67" i="7" l="1"/>
  <c r="D63" i="10" s="1"/>
  <c r="E63" i="10" s="1"/>
  <c r="F66" i="7"/>
  <c r="D62" i="10" s="1"/>
  <c r="E62" i="10" s="1"/>
  <c r="F65" i="7"/>
  <c r="D61" i="10" s="1"/>
  <c r="E61" i="10" s="1"/>
  <c r="F64" i="7"/>
  <c r="F63" i="7"/>
  <c r="D59" i="10" s="1"/>
  <c r="E59" i="10" s="1"/>
  <c r="B66" i="7"/>
  <c r="B62" i="10" s="1"/>
  <c r="B65" i="7"/>
  <c r="B61" i="10" s="1"/>
  <c r="B64" i="7"/>
  <c r="B60" i="10" s="1"/>
  <c r="B67" i="7"/>
  <c r="B63" i="10" s="1"/>
  <c r="B63" i="7"/>
  <c r="B59" i="10" s="1"/>
  <c r="D63" i="9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B57" i="9"/>
  <c r="B56" i="9"/>
  <c r="D57" i="9"/>
  <c r="D56" i="9"/>
  <c r="E56" i="9" s="1"/>
  <c r="D60" i="10" l="1"/>
  <c r="E60" i="10" s="1"/>
  <c r="M64" i="7"/>
  <c r="J48" i="19"/>
  <c r="C10" i="11" l="1"/>
  <c r="D7" i="11" s="1"/>
  <c r="D72" i="9" l="1"/>
  <c r="D70" i="9"/>
  <c r="E93" i="7"/>
  <c r="E95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7" i="7"/>
  <c r="L67" i="7"/>
  <c r="K68" i="7"/>
  <c r="L68" i="7"/>
  <c r="K69" i="7"/>
  <c r="L69" i="7"/>
  <c r="K71" i="7"/>
  <c r="L71" i="7"/>
  <c r="M71" i="7"/>
  <c r="K72" i="7"/>
  <c r="L72" i="7"/>
  <c r="M72" i="7"/>
  <c r="K73" i="7"/>
  <c r="L73" i="7"/>
  <c r="K75" i="7"/>
  <c r="L75" i="7"/>
  <c r="M75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5" i="7"/>
  <c r="L85" i="7"/>
  <c r="M85" i="7"/>
  <c r="K86" i="7"/>
  <c r="L86" i="7"/>
  <c r="M86" i="7"/>
  <c r="K87" i="7"/>
  <c r="L87" i="7"/>
  <c r="M87" i="7"/>
  <c r="K89" i="7"/>
  <c r="L89" i="7"/>
  <c r="M89" i="7"/>
  <c r="K90" i="7"/>
  <c r="L90" i="7"/>
  <c r="M90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C7" i="1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7" i="7"/>
  <c r="F69" i="7"/>
  <c r="F68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M69" i="7" l="1"/>
  <c r="D65" i="10"/>
  <c r="M68" i="7"/>
  <c r="D64" i="10"/>
  <c r="F21" i="7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0" i="19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D12" i="10"/>
  <c r="E12" i="10" s="1"/>
  <c r="E13" i="10"/>
  <c r="D9" i="10"/>
  <c r="E9" i="10" s="1"/>
  <c r="E10" i="10"/>
  <c r="A85" i="7"/>
  <c r="A86" i="7" s="1"/>
  <c r="A87" i="7" s="1"/>
  <c r="A78" i="7"/>
  <c r="A80" i="7" s="1"/>
  <c r="A81" i="7" s="1"/>
  <c r="A82" i="7" s="1"/>
  <c r="A83" i="7" s="1"/>
  <c r="A33" i="7"/>
  <c r="A34" i="7" s="1"/>
  <c r="A33" i="19"/>
  <c r="A34" i="19" s="1"/>
  <c r="C70" i="7" l="1"/>
  <c r="D70" i="7"/>
  <c r="E70" i="7"/>
  <c r="L70" i="7" s="1"/>
  <c r="K70" i="7" l="1"/>
  <c r="F73" i="7"/>
  <c r="F70" i="7" l="1"/>
  <c r="M70" i="7" s="1"/>
  <c r="M73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B74" i="10"/>
  <c r="B75" i="10"/>
  <c r="B76" i="10"/>
  <c r="B77" i="10"/>
  <c r="B78" i="10"/>
  <c r="B79" i="10"/>
  <c r="B80" i="10"/>
  <c r="B81" i="10"/>
  <c r="B82" i="10"/>
  <c r="B83" i="10"/>
  <c r="B73" i="10"/>
  <c r="B66" i="10"/>
  <c r="B67" i="10"/>
  <c r="B68" i="10"/>
  <c r="B69" i="10"/>
  <c r="B70" i="10"/>
  <c r="B71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4" i="9"/>
  <c r="B65" i="9"/>
  <c r="B66" i="9"/>
  <c r="B67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8" i="7"/>
  <c r="B64" i="10" s="1"/>
  <c r="B69" i="7"/>
  <c r="B65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66" i="10" l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6" i="9"/>
  <c r="A67" i="9" s="1"/>
  <c r="A65" i="9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72" i="19"/>
  <c r="A73" i="19"/>
  <c r="A74" i="19" s="1"/>
  <c r="A75" i="7" l="1"/>
  <c r="F88" i="7" l="1"/>
  <c r="F84" i="7"/>
  <c r="F76" i="7" l="1"/>
  <c r="M94" i="7" l="1"/>
  <c r="L94" i="7"/>
  <c r="M93" i="7"/>
  <c r="L93" i="7"/>
  <c r="M92" i="7"/>
  <c r="L92" i="7"/>
  <c r="K92" i="7"/>
  <c r="C88" i="7" l="1"/>
  <c r="D88" i="7"/>
  <c r="E88" i="7"/>
  <c r="C84" i="7"/>
  <c r="D84" i="7"/>
  <c r="K84" i="7" s="1"/>
  <c r="E84" i="7"/>
  <c r="C77" i="7"/>
  <c r="D77" i="7"/>
  <c r="D21" i="7" s="1"/>
  <c r="E77" i="7"/>
  <c r="E21" i="7" s="1"/>
  <c r="C21" i="7" l="1"/>
  <c r="C18" i="7" s="1"/>
  <c r="C13" i="7" s="1"/>
  <c r="E18" i="7"/>
  <c r="M18" i="7" s="1"/>
  <c r="M21" i="7"/>
  <c r="L21" i="7"/>
  <c r="D18" i="7"/>
  <c r="L18" i="7" s="1"/>
  <c r="K77" i="7"/>
  <c r="K88" i="7"/>
  <c r="L84" i="7"/>
  <c r="M84" i="7"/>
  <c r="L88" i="7"/>
  <c r="M88" i="7"/>
  <c r="L77" i="7"/>
  <c r="M77" i="7"/>
  <c r="E13" i="7"/>
  <c r="C76" i="7"/>
  <c r="E76" i="7"/>
  <c r="D76" i="7"/>
  <c r="K21" i="7" l="1"/>
  <c r="D13" i="7"/>
  <c r="K13" i="7" s="1"/>
  <c r="K18" i="7"/>
  <c r="K76" i="7"/>
  <c r="L76" i="7"/>
  <c r="M76" i="7"/>
  <c r="F5" i="10"/>
  <c r="F61" i="7"/>
  <c r="M61" i="7" s="1"/>
  <c r="L13" i="7" l="1"/>
  <c r="D91" i="10"/>
  <c r="D89" i="10"/>
  <c r="B86" i="10"/>
  <c r="B85" i="10"/>
  <c r="K93" i="7"/>
  <c r="D54" i="18" l="1"/>
  <c r="D59" i="18" s="1"/>
  <c r="A2" i="15"/>
  <c r="A2" i="18"/>
  <c r="F74" i="7" l="1"/>
  <c r="F59" i="18"/>
  <c r="D41" i="19"/>
  <c r="H74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F28" i="7" l="1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M63" i="7"/>
  <c r="M67" i="7"/>
  <c r="K32" i="7" l="1"/>
  <c r="L32" i="7"/>
  <c r="M32" i="7"/>
  <c r="D54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4" i="7" l="1"/>
  <c r="C74" i="7"/>
  <c r="D74" i="7"/>
  <c r="D64" i="9"/>
  <c r="D65" i="9"/>
  <c r="D66" i="9"/>
  <c r="D67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4" i="7" l="1"/>
  <c r="L74" i="7"/>
  <c r="M74" i="7"/>
  <c r="E14" i="9"/>
  <c r="D20" i="9" l="1"/>
  <c r="D30" i="18"/>
  <c r="D8" i="18"/>
  <c r="D34" i="18" l="1"/>
  <c r="D25" i="9" l="1"/>
  <c r="D78" i="10"/>
  <c r="D79" i="10"/>
  <c r="D86" i="10"/>
  <c r="D85" i="10"/>
  <c r="D83" i="10"/>
  <c r="D82" i="10"/>
  <c r="D81" i="10"/>
  <c r="D77" i="10"/>
  <c r="D76" i="10"/>
  <c r="D75" i="10"/>
  <c r="D74" i="10"/>
  <c r="D71" i="10"/>
  <c r="D70" i="10"/>
  <c r="D69" i="10"/>
  <c r="D68" i="10"/>
  <c r="D67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D24" i="10"/>
  <c r="D73" i="10" l="1"/>
  <c r="C73" i="10"/>
  <c r="D84" i="10"/>
  <c r="C80" i="10" l="1"/>
  <c r="C72" i="10" s="1"/>
  <c r="D80" i="10"/>
  <c r="D72" i="10" s="1"/>
  <c r="E81" i="10"/>
  <c r="D17" i="10" l="1"/>
  <c r="E80" i="10"/>
  <c r="D15" i="9" l="1"/>
  <c r="F37" i="7"/>
  <c r="D30" i="9"/>
  <c r="H37" i="7" l="1"/>
  <c r="M37" i="7"/>
  <c r="F55" i="7"/>
  <c r="M55" i="7" s="1"/>
  <c r="D48" i="9"/>
  <c r="F36" i="7"/>
  <c r="D32" i="10"/>
  <c r="D29" i="9"/>
  <c r="E65" i="10"/>
  <c r="E64" i="10"/>
  <c r="E67" i="10"/>
  <c r="D7" i="15"/>
  <c r="D23" i="15" s="1"/>
  <c r="H36" i="7" l="1"/>
  <c r="M36" i="7"/>
  <c r="D50" i="10"/>
  <c r="D31" i="10"/>
  <c r="E86" i="10"/>
  <c r="E85" i="10"/>
  <c r="E79" i="10"/>
  <c r="E78" i="10"/>
  <c r="D31" i="9" l="1"/>
  <c r="D33" i="10" l="1"/>
  <c r="E75" i="10"/>
  <c r="E32" i="10" l="1"/>
  <c r="D66" i="10"/>
  <c r="C66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8" i="10"/>
  <c r="E69" i="10"/>
  <c r="E70" i="10"/>
  <c r="E71" i="10"/>
  <c r="E74" i="10"/>
  <c r="E29" i="10"/>
  <c r="E31" i="10"/>
  <c r="C26" i="10" l="1"/>
  <c r="E66" i="10"/>
  <c r="E36" i="10"/>
  <c r="E73" i="10"/>
  <c r="C34" i="9"/>
  <c r="C24" i="9" s="1"/>
  <c r="E67" i="9"/>
  <c r="E66" i="9"/>
  <c r="E65" i="9"/>
  <c r="E64" i="9"/>
  <c r="E63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4" i="10" l="1"/>
  <c r="C25" i="10" s="1"/>
  <c r="E83" i="10"/>
  <c r="E77" i="10"/>
  <c r="E76" i="10"/>
  <c r="E28" i="10"/>
  <c r="E27" i="10"/>
  <c r="E24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72" i="10" l="1"/>
  <c r="E82" i="10"/>
  <c r="E84" i="10"/>
  <c r="E19" i="9"/>
  <c r="C87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5" i="19" s="1"/>
  <c r="E6" i="9" l="1"/>
  <c r="F35" i="7" l="1"/>
  <c r="C35" i="7" l="1"/>
  <c r="D35" i="7"/>
  <c r="K35" i="7" s="1"/>
  <c r="E35" i="7"/>
  <c r="L35" i="7" s="1"/>
  <c r="F75" i="19"/>
  <c r="D28" i="9"/>
  <c r="E28" i="9" s="1"/>
  <c r="F31" i="7"/>
  <c r="D30" i="10"/>
  <c r="C31" i="7"/>
  <c r="C30" i="7" s="1"/>
  <c r="C91" i="7" s="1"/>
  <c r="M35" i="7" l="1"/>
  <c r="F30" i="7"/>
  <c r="D24" i="9"/>
  <c r="E24" i="9" s="1"/>
  <c r="D31" i="7"/>
  <c r="K31" i="7" s="1"/>
  <c r="E30" i="10"/>
  <c r="D26" i="10"/>
  <c r="E31" i="7"/>
  <c r="L31" i="7" l="1"/>
  <c r="M31" i="7"/>
  <c r="F91" i="7"/>
  <c r="D68" i="9"/>
  <c r="E68" i="9" s="1"/>
  <c r="D25" i="10"/>
  <c r="E26" i="10"/>
  <c r="E30" i="7"/>
  <c r="D30" i="7"/>
  <c r="K30" i="7" s="1"/>
  <c r="H89" i="7" l="1"/>
  <c r="I89" i="7" s="1" a="1"/>
  <c r="I89" i="7" s="1"/>
  <c r="L30" i="7"/>
  <c r="M30" i="7"/>
  <c r="D91" i="7"/>
  <c r="K91" i="7" s="1"/>
  <c r="E91" i="7"/>
  <c r="E25" i="10"/>
  <c r="D87" i="10"/>
  <c r="E87" i="10" s="1"/>
  <c r="L91" i="7" l="1"/>
  <c r="M9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<sst xmlns="http://schemas.openxmlformats.org/spreadsheetml/2006/main" count="557" uniqueCount="323">
  <si>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</si>
  <si>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</si>
  <si>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</si>
  <si>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</si>
  <si>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</si>
  <si>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</si>
  <si>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</si>
  <si>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</si>
  <si>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</si>
  <si>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</si>
  <si>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</si>
  <si>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</si>
  <si>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</si>
  <si>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</si>
  <si>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</si>
  <si>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</si>
  <si>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</si>
  <si>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</si>
  <si>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</si>
  <si>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</si>
  <si>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</si>
  <si>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</si>
  <si>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</si>
  <si>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</si>
  <si>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</si>
  <si>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</si>
  <si>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</si>
  <si>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</si>
  <si>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</si>
  <si>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</si>
  <si>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</si>
  <si>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</si>
  <si>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</si>
  <si>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</si>
  <si>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</si>
  <si>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</si>
  <si>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</si>
  <si>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</si>
  <si>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</si>
  <si>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</si>
  <si>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</si>
  <si>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</si>
  <si>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</si>
  <si>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</si>
  <si>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</si>
  <si>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</si>
  <si>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</si>
  <si>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</si>
  <si>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</si>
  <si>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</si>
  <si>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</si>
  <si>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</si>
  <si>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</si>
  <si>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</si>
  <si>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</si>
  <si>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</si>
  <si>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</si>
  <si>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</si>
  <si>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</si>
  <si>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</si>
  <si>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</si>
  <si>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</si>
  <si>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</si>
  <si>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</si>
  <si>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</si>
  <si>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</si>
  <si>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</si>
  <si>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</si>
  <si>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</si>
  <si>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</si>
  <si>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</si>
  <si>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</si>
  <si>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</si>
  <si>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</si>
  <si>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</si>
  <si>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</si>
  <si>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</si>
  <si>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</si>
  <si>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</si>
  <si>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</si>
  <si>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</si>
  <si>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</si>
  <si>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</si>
  <si>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</si>
  <si>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</si>
  <si>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</si>
  <si>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</si>
  <si>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</si>
  <si>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</si>
  <si>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</si>
  <si>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</si>
  <si>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</si>
  <si>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</si>
  <si>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</si>
  <si>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</si>
  <si>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</si>
  <si>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</si>
  <si>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</si>
  <si>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</si>
  <si>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</si>
  <si>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</si>
  <si>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</si>
  <si>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</si>
  <si>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</si>
  <si>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</si>
  <si>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</si>
  <si>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</si>
  <si>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</si>
  <si>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</si>
  <si>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</si>
  <si>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</si>
  <si>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</si>
  <si>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</si>
  <si>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</si>
  <si>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</si>
  <si>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</si>
  <si>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</si>
  <si>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</si>
  <si>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</si>
  <si>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</si>
  <si>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</si>
  <si>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</si>
  <si>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</si>
  <si>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</si>
  <si>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</si>
  <si>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</si>
  <si>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</si>
  <si>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</si>
  <si>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</si>
  <si>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</si>
  <si>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</si>
  <si>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</si>
  <si>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</si>
  <si>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</si>
  <si>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</si>
  <si>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</si>
  <si>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</si>
  <si>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</si>
  <si>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</si>
  <si>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</si>
  <si>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</si>
  <si>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</si>
  <si>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</si>
  <si>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</si>
  <si>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</si>
  <si>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</si>
  <si>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</si>
  <si>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</si>
  <si>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</si>
  <si>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</si>
  <si>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</si>
  <si>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</si>
  <si>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</si>
  <si>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</si>
  <si>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</si>
  <si>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</si>
  <si>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</si>
  <si>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</si>
  <si>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</si>
  <si>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</si>
  <si>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</si>
  <si>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</si>
  <si>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</si>
  <si>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</si>
  <si>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</si>
  <si>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</si>
  <si>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</si>
  <si>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</si>
  <si>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</si>
  <si>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</si>
  <si>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</si>
  <si>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</si>
  <si>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</si>
  <si>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</si>
  <si>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</si>
  <si>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</si>
  <si>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</si>
  <si>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</si>
  <si>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</si>
  <si>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</si>
  <si>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</si>
  <si>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</si>
  <si>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</si>
  <si>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</si>
  <si>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</si>
  <si>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</si>
  <si>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</si>
  <si>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</si>
  <si>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</si>
  <si>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</si>
  <si>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</si>
  <si>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</si>
  <si>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</si>
  <si>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</si>
  <si>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</si>
  <si>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</si>
  <si>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</si>
  <si>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</si>
  <si>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</si>
  <si>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</si>
  <si>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</si>
  <si>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</si>
  <si>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</si>
  <si>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</si>
  <si>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</si>
  <si>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</si>
  <si>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</si>
  <si>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</si>
  <si>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</si>
  <si>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</si>
  <si>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</si>
  <si>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</si>
  <si>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</si>
  <si>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</si>
  <si>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</si>
  <si>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</si>
  <si>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</si>
  <si>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</si>
  <si>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</si>
  <si>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</si>
  <si>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</si>
  <si>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</si>
  <si>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</si>
  <si>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</si>
  <si>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</si>
  <si>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</si>
  <si>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</si>
  <si>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</si>
  <si>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</si>
  <si>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</si>
  <si>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</si>
  <si>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</si>
  <si>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</si>
  <si>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</si>
  <si>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</si>
  <si>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</si>
  <si>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</si>
  <si>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</si>
  <si>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</si>
  <si>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</si>
  <si>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</si>
  <si>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</si>
  <si>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</si>
  <si>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</si>
  <si>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</si>
  <si>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</si>
  <si>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</si>
  <si>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</si>
  <si>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</si>
  <si>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</si>
  <si>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</si>
  <si>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</si>
  <si>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</si>
  <si>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</si>
  <si>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</si>
  <si>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</si>
  <si>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</si>
  <si>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</si>
  <si>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</si>
  <si>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</si>
  <si>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</si>
  <si>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</si>
  <si>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</si>
  <si>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</si>
  <si>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</si>
  <si>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</si>
  <si>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</si>
  <si>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</si>
  <si>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</si>
  <si>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</si>
  <si>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</si>
  <si>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</si>
  <si>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</si>
  <si>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</si>
  <si>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</si>
  <si>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</si>
  <si>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</si>
  <si>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</si>
  <si>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</si>
  <si>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</si>
  <si>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</si>
  <si>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</si>
  <si>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</si>
  <si>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</si>
  <si>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</si>
  <si>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</si>
  <si>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</si>
  <si>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Արմինե Մկրտչյան</t>
  </si>
  <si>
    <t>Գեղամ Հայրիյան</t>
  </si>
  <si>
    <t xml:space="preserve">«Երևանի հ․116 մսուր-մանկապարտեզ» ՀՈԱԿ-ի </t>
  </si>
  <si>
    <t>«Սքայնեթ Տելեկոմ» ՍՊԸ</t>
  </si>
  <si>
    <t>Փաստաթղթերի արխիվացման գծով</t>
  </si>
  <si>
    <t>Ավել վճարված աշխատավարձի վերադարձից</t>
  </si>
  <si>
    <t>2025թ․ համար պայամանգիր դեռ առկա չէ</t>
  </si>
  <si>
    <t>Արժեքների փչացումից կորուստներ</t>
  </si>
  <si>
    <t>Հաշվարկը ներկայացված է կից տեղեկանքում</t>
  </si>
  <si>
    <t>Ավելացումը պայմանավորված է 12.02.2025թ. դրությամբ երկարօրյա խումբ հաճախող երեխաների թվի ավելացմամբ</t>
  </si>
  <si>
    <t>Րոպեավճարի համար կատարվել են մոտավոր հաշվարկներ</t>
  </si>
  <si>
    <t>Կազմակերպության 1 ամսվա բաժանորդային վճար կազմում է 4,8 հազար ՀՀ դրամ</t>
  </si>
  <si>
    <t>Ծախսի ավելացումը պայմանավորված է 1 խմբի հաշվարկով նախատեսված 147 հազար ՀՀ դրամով։ Մսուր-մանկապարտեզում գործում է 8 խումբ։ Հաշվարկի համար հիմք է ընդումվել Երևանի քաղաքապետի 23.03.2024թ. N 723-Ա որոշումը</t>
  </si>
  <si>
    <t>Ծախսի ավելացումը պայմանավորված է մսուր-մանկապարտեզում գործող 4 կրտսեր, 2 միջին և 2 ավագ խմբերով։ Հաշվարկի համար հիմք է ընդումվել Երևանի քաղաքապետի 23.03.2024թ. N 723-Ա որոշումը</t>
  </si>
  <si>
    <t>Ծախսի ավելացումը պայմանավորված է 1 խմբի հաշվարկով նախատեսված 27,9 հազար ՀՀ դրամով։ Մսուր-մանկապարտեզում գործում է 8 խումբ։ Հաշվարկի համար հիմք է ընդումվել Երևանի քաղաքապետի 23.03.2024թ. N 723-Ա որոշումը</t>
  </si>
  <si>
    <t>Ծախսի ավելացումը պայմանավորված է 1 խմբի հաշվարկով նախատեսված 38.7 հազար ՀՀ դրամով։ Մսուր-մանկապարտեզում գործում է 8 խումբ։ Հաշվարկի համար հիմք է ընդումվել Երևանի քաղաքապետի 23.03.2024թ. N 723-Ա որոշումը</t>
  </si>
  <si>
    <t>2024թ. մսուր-մանկապարտեզի մանկավարժական անձնակազմից վերապատրաստվել է 2 մանկավարժ։ 2025թ. նախատեսվում է 3 մանկավարժի վերապատրաստում</t>
  </si>
  <si>
    <t>2024թ. միջոցառումների գծով ծախս նախատեսված չի եղել: 2025թ. համար կատարվել են մոտավոր հաշվարկներ</t>
  </si>
  <si>
    <t>2024թ. փաստաթղթերի արխիվացման գծով ծախս չի կատարվել։ 2025թ. համար կատարվել են մոտավոր հաշվարկներ</t>
  </si>
  <si>
    <t>2024թ. դուրսգրվող գույքի վերագնահատման գծով ծախս չի կատարվել։ 2025թ. համար կատարվել են մոտավոր հաշվարկներ</t>
  </si>
  <si>
    <t>2024թ. Կրակմարիչների լիցքավորման գծով ծախս չի կատարվել։ 2025թ. համար կատարվել են մոտավոր հաշվարկներ</t>
  </si>
  <si>
    <t>2025թ. հունվարի 31-ին ստացված թույլտվությամբ կազմակերպության կոյուղին նորոգելու համար նախատեսված գումարը կազմում է 330,1 հազար ՀՀ դրամ, իսկ մնացած գումարը նախատեսված է հետագայում հնարավոր խնդիրները վերացնելու համար</t>
  </si>
  <si>
    <t>2025թ․ համար կատարվել են մոտավոր հաշվարկներ հիմք ընդունելով տարվա ընթացքում հնարավոր գնումների քանակը</t>
  </si>
  <si>
    <t>2025թ․ համար կատարվել են մոտավոր հաշվարկներ /մեկ լիցքավորման արժեքը կազմում է 3.5 հազար ՀՀ դրամ, իսկ տպիչի նորոգման արժեքը կախված է ասարքության տեսակից/</t>
  </si>
  <si>
    <t>ՀԾ-հաշվապահ 7 համակարգի տարեկան սպասարկման արժեքն առանց զեղչի կազմում է 117 հազար ՀՀ դրամ</t>
  </si>
  <si>
    <t>Հատուկ նպատակային նյութերի մեջ ներառված են կազմակեպերպությանն անհրաժեշտ նյութեր, ինչպիսիք են քլորամինը, սպիրտը, ալկոգելը, բախիլները,  մեկանգամյա օգտագործման խոհանոցային գլխարկները, խալաթները, ինչպես նաև սավանները/</t>
  </si>
  <si>
    <t>Էլեկտրաէներգիայի գծով ծախսի ավելացումը պայմանավորված է 2024թ. ընթացքում կազմակերպության փաստացի ծախսով, որը ներկայացված է կից տեղեկանքում</t>
  </si>
  <si>
    <t>Հաշվարկը կատարվել է 12.02.2025թ. դրությամբ երեխաների ցուցակային թվին համապատասխան</t>
  </si>
  <si>
    <t xml:space="preserve">Ծախսի ավելացումը պայմանավորված է 2024թ. դեկտեմբեր ամսին 780 հազար ՀՀ դրամի չափով ձեռք բերված գույքի մաշվածքով </t>
  </si>
  <si>
    <t>Ավելացումը պայմանավորված է 2024թ․ սեպտեմբերի 01-ին աղբահանության տվյալների շտեմարանում կատարված փոփոխությամբ, որի արդյունքում առաջացել է աղբահանության գումարի վերահաշվարկի անհրաժեշտություն, որի հետևանքով կազմակերպության 1 ամսվա աղբահանության գումարը կազմել է 13,498 հազար ՀՀ դրամ։</t>
  </si>
  <si>
    <t>Ջեռուցման համակարգի անխափան աշխատանքի համար կատարվել են մոտավոր հաշվարկներ, որի մեջ ներառված են նաև գազասպառման համակարգի տեխնիկական սպասարկման /տարեկան 91.6 հազար ՀՀ դրամ/, հրշեջ անվտանգության /տարեկան 48 հազար ՀՀ դրամ/, գազասպառման համակարգի պատասխանատու անձի թույլտվության /1 անձի համար տարեկան 15 հազար ՀՀ դրամ/ գծով ծախսերը</t>
  </si>
  <si>
    <t>Ջեռուցման գծով ծախսի ավելացումը պայմանավորված է 2024թ. ընթացքում կազմակերպության փաստացի ծախսով, որը ներկայացված է կից տեղեկանքում</t>
  </si>
  <si>
    <t>Ջրմուղ-կոյուղու գծով ծախսի ավելացումը պայմանավորված է 2024թ. ընթացքում կազմակերպության փաստացի ծախսով, որը ներկայացված է կից տեղեկանքում</t>
  </si>
  <si>
    <t>2024թ. կրակմարիչների լիցքավորման գծով ծախս չի կատարվել։ 2025թ. համար կատարվել են մոտավոր հաշվարկներ</t>
  </si>
  <si>
    <t>անհրաժեշտ գույքի քանակագումարային անվանացանկը ներկայացված է նախահաշվին կից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</si>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</sst>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4" fontId="44" fillId="0" borderId="14" xfId="63" applyNumberFormat="1" applyFont="1" applyBorder="1" applyAlignment="1" applyProtection="1">
      <alignment horizontal="center" vertical="center" wrapText="1"/>
      <protection locked="0"/>
    </xf>
    <xf numFmtId="4" fontId="44" fillId="0" borderId="14" xfId="63" applyNumberFormat="1" applyFont="1" applyBorder="1" applyAlignment="1">
      <alignment horizontal="center" vertical="center" wrapText="1"/>
    </xf>
    <xf numFmtId="4" fontId="42" fillId="0" borderId="19" xfId="62" applyNumberFormat="1" applyFont="1" applyBorder="1" applyAlignment="1">
      <alignment horizontal="center" vertical="center" wrapText="1"/>
    </xf>
    <xf numFmtId="4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3" applyNumberFormat="1" applyFont="1" applyBorder="1" applyAlignment="1">
      <alignment horizontal="center" vertical="center" wrapText="1"/>
    </xf>
    <xf numFmtId="4" fontId="42" fillId="0" borderId="16" xfId="62" applyNumberFormat="1" applyFont="1" applyBorder="1" applyAlignment="1">
      <alignment horizontal="center" vertical="center" wrapText="1"/>
    </xf>
    <xf numFmtId="4" fontId="42" fillId="0" borderId="15" xfId="62" applyNumberFormat="1" applyFont="1" applyBorder="1" applyAlignment="1" applyProtection="1">
      <alignment horizontal="center" vertical="center" wrapText="1"/>
      <protection locked="0"/>
    </xf>
    <xf numFmtId="4" fontId="42" fillId="0" borderId="21" xfId="62" applyNumberFormat="1" applyFont="1" applyBorder="1" applyAlignment="1">
      <alignment horizontal="center" vertical="center" wrapText="1"/>
    </xf>
    <xf numFmtId="4" fontId="42" fillId="0" borderId="15" xfId="62" applyNumberFormat="1" applyFont="1" applyBorder="1" applyAlignment="1">
      <alignment horizontal="center" vertical="center" wrapText="1"/>
    </xf>
    <xf numFmtId="164" fontId="67" fillId="0" borderId="0" xfId="45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zdaMCMGCSqGSIb3DQEJBDEWBBRlrV/mJVy+HaIlyRKs5q9GHUIOjzArBgsqhkiG9w0BCRACDDEcMBowGDAWBBRE5xMFRVajmd/v2Zzf5CvSbEm8HjANBgkqhkiG9w0BAQEFAASCAQB0xK04gknWINzUh8bVdgbyDZ0fNiFBrnfxHW+up+W11vm5UkardF7ZpmCbiz/DB5Ta1OskfNPopZFPMCgTviUUFCEtmM1nDn3EUYIkgByYTLo3azirs/6UtKDaQltP+hTesAN6LRT6yL6oKeOk11zIMX4dFMPJmHFZdo2Zz8RGoWVOZSbCWqZ/6iYO0J+5UW7UfKP1H+H0XGpXZvS4PnZcTrHce1A0HJWkXwcHMdKCkYP0dgnFs1l9y94AjH7FyiPAEcaoC8c83AwBpLyCvwgMHb8mL4IodCdttaP4XqRJhtVFBLGazHIthZEJFem+3Cbw8V7bcboJOII9xj6S1rD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AAgAFAATQAAAAAAAAAAAAAAAAAAAAAAAAAAAAAAAAAAAAAAAAAAAAAAAAAAAAAAAAAAAAAAAAAAAAAAAAAAAAAAAAAAAAAAAAAAAAAAAAAAAAAAAAAAAAAAAAAAAAAAAADpBwUAAgAUABMAJ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4MzRaMCMGCSqGSIb3DQEJBDEWBBQL1kv7HeyYbTy/ATXVM1BkYkf5ATArBgsqhkiG9w0BCRACDDEcMBowGDAWBBRE5xMFRVajmd/v2Zzf5CvSbEm8HjANBgkqhkiG9w0BAQEFAASCAQCd+HarwsJYa/ahe6IkJA97wjahkKppD7nVHuJflEq06snRAZYczBouNKskAq+UjNzw1xX/m1CTFLQlo1oqGJagUkQLrWg1ldGJaA1RVJx43tKGMpMtn0Rg5DPajx92uv+AGuEa5viFixt2YlrqZatXEc8MsEjwjO5GryKl8LRRB1KzkXhpkwpe1N1vSH6pKm0uPp4WMlHNDpTBSw+8p/9PkI8Mubn8I2weqCmaxG0knT9t1C61V+djWwcyk2J6YiM9fg64VD882iunMwkwjHwsfcgIVjHfS7tULt56+FGCibHs5HWX0Ph5ZqzAvJPWC0S6zIYAfrbZizDyr/p8o6B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9100864-9BB6-854F-BF1D-BD65F656FF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539750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780CBEF-5A34-4464-0E95-169E71157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3" zoomScaleSheetLayoutView="100" workbookViewId="0">
      <selection activeCell="C82" sqref="C82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217</v>
      </c>
      <c r="F1" s="186"/>
    </row>
    <row r="2" spans="1:10">
      <c r="C2" s="186"/>
      <c r="D2" s="431" t="s">
        <v>40</v>
      </c>
      <c r="E2" s="431"/>
      <c r="F2" s="186"/>
    </row>
    <row r="3" spans="1:10">
      <c r="C3" s="186"/>
      <c r="D3" s="432" t="s">
        <v>215</v>
      </c>
      <c r="E3" s="432"/>
      <c r="F3" s="186"/>
    </row>
    <row r="4" spans="1:10" s="14" customFormat="1" ht="24.75" customHeight="1">
      <c r="B4" s="195"/>
      <c r="C4" s="195"/>
      <c r="D4" s="431" t="s">
        <v>274</v>
      </c>
      <c r="E4" s="431"/>
    </row>
    <row r="5" spans="1:10" s="14" customFormat="1" ht="20.25" customHeight="1">
      <c r="B5" s="195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289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275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51</v>
      </c>
      <c r="E9" s="297"/>
    </row>
    <row r="10" spans="1:10" ht="20.25">
      <c r="A10" s="30" t="s">
        <v>7</v>
      </c>
      <c r="B10" s="298" t="s">
        <v>137</v>
      </c>
      <c r="C10" s="299"/>
      <c r="D10" s="300"/>
      <c r="E10" s="300"/>
    </row>
    <row r="11" spans="1:10">
      <c r="A11" s="39">
        <v>1</v>
      </c>
      <c r="B11" s="7" t="s">
        <v>115</v>
      </c>
      <c r="C11" s="191"/>
      <c r="D11" s="184">
        <v>102563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6">
        <f>SUM(D13:D14)</f>
        <v>72</v>
      </c>
      <c r="E12" s="184"/>
    </row>
    <row r="13" spans="1:10" s="326" customFormat="1">
      <c r="A13" s="322">
        <f>+A12+0.1</f>
        <v>2.1</v>
      </c>
      <c r="B13" s="323" t="s">
        <v>226</v>
      </c>
      <c r="C13" s="323"/>
      <c r="D13" s="324">
        <v>72</v>
      </c>
      <c r="E13" s="325"/>
    </row>
    <row r="14" spans="1:10" s="326" customFormat="1" hidden="1">
      <c r="A14" s="322">
        <f>+A13+0.1</f>
        <v>2.2000000000000002</v>
      </c>
      <c r="B14" s="323" t="s">
        <v>227</v>
      </c>
      <c r="C14" s="323"/>
      <c r="D14" s="324">
        <v>0</v>
      </c>
      <c r="E14" s="325"/>
    </row>
    <row r="15" spans="1:10" ht="20.25">
      <c r="A15" s="39">
        <f>+A12+1</f>
        <v>3</v>
      </c>
      <c r="B15" s="7" t="s">
        <v>228</v>
      </c>
      <c r="C15" s="7"/>
      <c r="D15" s="306">
        <f>SUM(D16:D17)</f>
        <v>3669.55</v>
      </c>
      <c r="E15" s="184"/>
      <c r="F15" s="208"/>
    </row>
    <row r="16" spans="1:10" s="326" customFormat="1" hidden="1">
      <c r="A16" s="322">
        <f>+A15+0.1</f>
        <v>3.1</v>
      </c>
      <c r="B16" s="323" t="s">
        <v>229</v>
      </c>
      <c r="C16" s="323"/>
      <c r="D16" s="324">
        <v>0</v>
      </c>
      <c r="E16" s="325"/>
    </row>
    <row r="17" spans="1:6" s="326" customFormat="1">
      <c r="A17" s="322">
        <f>+A15+0.1</f>
        <v>3.1</v>
      </c>
      <c r="B17" s="323" t="s">
        <v>230</v>
      </c>
      <c r="C17" s="323"/>
      <c r="D17" s="324">
        <v>3669.55</v>
      </c>
      <c r="E17" s="325"/>
    </row>
    <row r="18" spans="1:6">
      <c r="A18" s="39">
        <v>3</v>
      </c>
      <c r="B18" s="7" t="s">
        <v>231</v>
      </c>
      <c r="C18" s="7"/>
      <c r="D18" s="306">
        <f>+'Komunal '!N20</f>
        <v>16.5</v>
      </c>
      <c r="E18" s="184"/>
    </row>
    <row r="19" spans="1:6">
      <c r="A19" s="39">
        <v>4</v>
      </c>
      <c r="B19" s="7" t="s">
        <v>8</v>
      </c>
      <c r="C19" s="191"/>
      <c r="D19" s="184">
        <v>840</v>
      </c>
      <c r="E19" s="188"/>
    </row>
    <row r="20" spans="1:6" hidden="1">
      <c r="A20" s="39">
        <f t="shared" ref="A20:A23" si="0">+A19+1</f>
        <v>5</v>
      </c>
      <c r="B20" s="7" t="s">
        <v>61</v>
      </c>
      <c r="C20" s="191"/>
      <c r="D20" s="306">
        <f>+'Komunal '!M28</f>
        <v>0</v>
      </c>
      <c r="E20" s="188"/>
    </row>
    <row r="21" spans="1:6" hidden="1">
      <c r="A21" s="39">
        <f t="shared" si="0"/>
        <v>6</v>
      </c>
      <c r="B21" s="7" t="s">
        <v>116</v>
      </c>
      <c r="C21" s="191"/>
      <c r="D21" s="184">
        <v>0</v>
      </c>
      <c r="E21" s="188"/>
    </row>
    <row r="22" spans="1:6" s="204" customFormat="1" hidden="1">
      <c r="A22" s="39">
        <f t="shared" si="0"/>
        <v>7</v>
      </c>
      <c r="B22" s="301" t="s">
        <v>9</v>
      </c>
      <c r="C22" s="302"/>
      <c r="D22" s="201">
        <v>0</v>
      </c>
      <c r="E22" s="203"/>
    </row>
    <row r="23" spans="1:6" hidden="1">
      <c r="A23" s="39">
        <f t="shared" si="0"/>
        <v>8</v>
      </c>
      <c r="B23" s="7" t="s">
        <v>70</v>
      </c>
      <c r="C23" s="191"/>
      <c r="D23" s="184"/>
      <c r="E23" s="188"/>
    </row>
    <row r="24" spans="1:6">
      <c r="A24" s="39">
        <v>5</v>
      </c>
      <c r="B24" s="7" t="s">
        <v>121</v>
      </c>
      <c r="C24" s="191"/>
      <c r="D24" s="306">
        <f>SUM(D25:D26)</f>
        <v>5015.4000000000005</v>
      </c>
      <c r="E24" s="188"/>
    </row>
    <row r="25" spans="1:6" s="326" customFormat="1">
      <c r="A25" s="322">
        <f>+A24+0.1</f>
        <v>5.0999999999999996</v>
      </c>
      <c r="B25" s="323" t="s">
        <v>71</v>
      </c>
      <c r="C25" s="323"/>
      <c r="D25" s="327">
        <f>+D72</f>
        <v>4664.3</v>
      </c>
      <c r="E25" s="325"/>
    </row>
    <row r="26" spans="1:6" s="326" customFormat="1">
      <c r="A26" s="322">
        <f>+A25+0.1</f>
        <v>5.1999999999999993</v>
      </c>
      <c r="B26" s="323" t="s">
        <v>72</v>
      </c>
      <c r="C26" s="323"/>
      <c r="D26" s="324">
        <v>351.1</v>
      </c>
      <c r="E26" s="325"/>
      <c r="F26" s="326" t="s">
        <v>195</v>
      </c>
    </row>
    <row r="27" spans="1:6" hidden="1">
      <c r="A27" s="39">
        <f>+A24+1</f>
        <v>6</v>
      </c>
      <c r="B27" s="7" t="s">
        <v>10</v>
      </c>
      <c r="C27" s="191"/>
      <c r="D27" s="184">
        <v>0</v>
      </c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299"/>
      <c r="D29" s="307">
        <f>SUM(D11:D12,D15,D18:D24,D27:D28)</f>
        <v>112176.45</v>
      </c>
      <c r="E29" s="303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8" t="s">
        <v>138</v>
      </c>
      <c r="C31" s="300"/>
      <c r="D31" s="304"/>
      <c r="E31" s="304"/>
    </row>
    <row r="32" spans="1:6">
      <c r="A32" s="39">
        <v>1</v>
      </c>
      <c r="B32" s="7" t="s">
        <v>12</v>
      </c>
      <c r="C32" s="191"/>
      <c r="D32" s="306">
        <f>+Ashkhatavardz!M9</f>
        <v>76930.899999999994</v>
      </c>
      <c r="E32" s="188"/>
    </row>
    <row r="33" spans="1:14" s="326" customFormat="1">
      <c r="A33" s="322">
        <f>+A32+0.1</f>
        <v>1.1000000000000001</v>
      </c>
      <c r="B33" s="323" t="s">
        <v>117</v>
      </c>
      <c r="C33" s="323"/>
      <c r="D33" s="324">
        <v>612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223</v>
      </c>
    </row>
    <row r="35" spans="1:14">
      <c r="A35" s="39">
        <f>+A32+1</f>
        <v>2</v>
      </c>
      <c r="B35" s="7" t="s">
        <v>15</v>
      </c>
      <c r="C35" s="191"/>
      <c r="D35" s="308">
        <f>+L36-'Dramakan hosqer'!F89</f>
        <v>18038.18</v>
      </c>
      <c r="E35" s="188"/>
      <c r="G35" s="193">
        <v>209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25280.6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1"/>
      <c r="D36" s="306">
        <f>+'Komunal '!F27</f>
        <v>4471.3999999999996</v>
      </c>
      <c r="E36" s="188"/>
      <c r="F36" s="188">
        <f>+D36-'Komunal '!F27</f>
        <v>0</v>
      </c>
      <c r="L36" s="5">
        <f>+L35*0.8</f>
        <v>20224.48</v>
      </c>
    </row>
    <row r="37" spans="1:14">
      <c r="A37" s="39">
        <f t="shared" ref="A37:A41" si="1">+A36+1</f>
        <v>4</v>
      </c>
      <c r="B37" s="7" t="s">
        <v>13</v>
      </c>
      <c r="C37" s="191"/>
      <c r="D37" s="306">
        <f>+'Komunal '!J27</f>
        <v>2199.6999999999998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6">
        <f>+'Komunal '!O27</f>
        <v>609.5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162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6">
        <f>SUM(D42:D44)</f>
        <v>134.6</v>
      </c>
      <c r="E41" s="188"/>
    </row>
    <row r="42" spans="1:14" s="326" customFormat="1" ht="15.75" customHeight="1">
      <c r="A42" s="322">
        <f>+A41+0.1</f>
        <v>8.1</v>
      </c>
      <c r="B42" s="323" t="s">
        <v>20</v>
      </c>
      <c r="C42" s="323"/>
      <c r="D42" s="324">
        <v>57.6</v>
      </c>
      <c r="E42" s="325"/>
    </row>
    <row r="43" spans="1:14" s="326" customFormat="1" ht="15.75" customHeight="1">
      <c r="A43" s="322">
        <f>+A42+0.1</f>
        <v>8.1999999999999993</v>
      </c>
      <c r="B43" s="323" t="s">
        <v>21</v>
      </c>
      <c r="C43" s="323"/>
      <c r="D43" s="324">
        <v>5</v>
      </c>
      <c r="E43" s="325"/>
    </row>
    <row r="44" spans="1:14" s="326" customFormat="1" ht="15.75" customHeight="1">
      <c r="A44" s="322">
        <f>+A43+0.1</f>
        <v>8.2999999999999989</v>
      </c>
      <c r="B44" s="323" t="s">
        <v>22</v>
      </c>
      <c r="C44" s="323"/>
      <c r="D44" s="324">
        <v>72</v>
      </c>
      <c r="E44" s="325"/>
    </row>
    <row r="45" spans="1:14">
      <c r="A45" s="39">
        <f>+A41+1</f>
        <v>9</v>
      </c>
      <c r="B45" s="7" t="s">
        <v>23</v>
      </c>
      <c r="C45" s="191"/>
      <c r="D45" s="184">
        <v>5</v>
      </c>
      <c r="E45" s="188"/>
      <c r="F45" s="5" t="s">
        <v>246</v>
      </c>
      <c r="I45" s="194"/>
      <c r="J45" s="273"/>
      <c r="K45" s="273"/>
    </row>
    <row r="46" spans="1:14">
      <c r="A46" s="39">
        <f>+A45+1</f>
        <v>10</v>
      </c>
      <c r="B46" s="7" t="s">
        <v>29</v>
      </c>
      <c r="C46" s="191"/>
      <c r="D46" s="306">
        <f>+J46</f>
        <v>1176</v>
      </c>
      <c r="E46" s="188"/>
      <c r="F46" s="192">
        <v>8</v>
      </c>
      <c r="G46" s="192" t="s">
        <v>186</v>
      </c>
      <c r="H46" s="192">
        <v>147</v>
      </c>
      <c r="I46" s="192" t="s">
        <v>187</v>
      </c>
      <c r="J46" s="192">
        <f>+F46*H46</f>
        <v>1176</v>
      </c>
      <c r="K46" s="305"/>
      <c r="L46" s="305"/>
      <c r="M46" s="305"/>
      <c r="N46" s="305"/>
    </row>
    <row r="47" spans="1:14">
      <c r="A47" s="39">
        <f t="shared" ref="A47:A61" si="2">+A46+1</f>
        <v>11</v>
      </c>
      <c r="B47" s="7" t="s">
        <v>24</v>
      </c>
      <c r="C47" s="191"/>
      <c r="D47" s="306">
        <f>+J47</f>
        <v>223.2</v>
      </c>
      <c r="E47" s="188"/>
      <c r="F47" s="192">
        <f>+$F$46</f>
        <v>8</v>
      </c>
      <c r="G47" s="192" t="s">
        <v>186</v>
      </c>
      <c r="H47" s="274">
        <v>27.9</v>
      </c>
      <c r="I47" s="192" t="s">
        <v>187</v>
      </c>
      <c r="J47" s="192">
        <f>+F47*H47</f>
        <v>223.2</v>
      </c>
      <c r="K47" s="305"/>
      <c r="L47" s="305"/>
      <c r="M47" s="305"/>
      <c r="N47" s="305"/>
    </row>
    <row r="48" spans="1:14">
      <c r="A48" s="39">
        <f t="shared" si="2"/>
        <v>12</v>
      </c>
      <c r="B48" s="7" t="s">
        <v>73</v>
      </c>
      <c r="C48" s="191"/>
      <c r="D48" s="184">
        <v>700</v>
      </c>
      <c r="E48" s="188"/>
      <c r="F48" s="437">
        <f t="shared" ref="F48:F50" si="3">+$F$46</f>
        <v>8</v>
      </c>
      <c r="G48" s="437" t="s">
        <v>186</v>
      </c>
      <c r="H48" s="443" t="s">
        <v>247</v>
      </c>
      <c r="I48" s="437" t="s">
        <v>187</v>
      </c>
      <c r="J48" s="437">
        <f>4*80+2*110+2*250</f>
        <v>1040</v>
      </c>
      <c r="K48" s="440" t="s">
        <v>248</v>
      </c>
      <c r="L48" s="305"/>
      <c r="M48" s="305"/>
      <c r="N48" s="305"/>
    </row>
    <row r="49" spans="1:14">
      <c r="A49" s="39">
        <f t="shared" si="2"/>
        <v>13</v>
      </c>
      <c r="B49" s="7" t="s">
        <v>47</v>
      </c>
      <c r="C49" s="191"/>
      <c r="D49" s="184">
        <v>340</v>
      </c>
      <c r="E49" s="188"/>
      <c r="F49" s="438"/>
      <c r="G49" s="438"/>
      <c r="H49" s="444"/>
      <c r="I49" s="438"/>
      <c r="J49" s="438"/>
      <c r="K49" s="440"/>
      <c r="L49" s="305"/>
      <c r="M49" s="305"/>
      <c r="N49" s="305"/>
    </row>
    <row r="50" spans="1:14">
      <c r="A50" s="39">
        <f t="shared" si="2"/>
        <v>14</v>
      </c>
      <c r="B50" s="7" t="s">
        <v>118</v>
      </c>
      <c r="C50" s="191"/>
      <c r="D50" s="184">
        <v>100</v>
      </c>
      <c r="E50" s="188"/>
      <c r="F50" s="439">
        <f t="shared" si="3"/>
        <v>8</v>
      </c>
      <c r="G50" s="439" t="s">
        <v>186</v>
      </c>
      <c r="H50" s="441">
        <v>38.700000000000003</v>
      </c>
      <c r="I50" s="439" t="s">
        <v>187</v>
      </c>
      <c r="J50" s="439">
        <f>+F50*H50</f>
        <v>309.60000000000002</v>
      </c>
      <c r="K50" s="442"/>
      <c r="L50" s="305"/>
      <c r="M50" s="305"/>
      <c r="N50" s="305"/>
    </row>
    <row r="51" spans="1:14">
      <c r="A51" s="39">
        <f t="shared" si="2"/>
        <v>15</v>
      </c>
      <c r="B51" s="7" t="s">
        <v>119</v>
      </c>
      <c r="C51" s="191"/>
      <c r="D51" s="184">
        <v>154</v>
      </c>
      <c r="E51" s="188"/>
      <c r="F51" s="439"/>
      <c r="G51" s="439"/>
      <c r="H51" s="441"/>
      <c r="I51" s="439"/>
      <c r="J51" s="439"/>
      <c r="K51" s="442"/>
      <c r="L51" s="305"/>
      <c r="M51" s="305"/>
      <c r="N51" s="305"/>
    </row>
    <row r="52" spans="1:14">
      <c r="A52" s="39">
        <f t="shared" si="2"/>
        <v>16</v>
      </c>
      <c r="B52" s="7" t="s">
        <v>25</v>
      </c>
      <c r="C52" s="191"/>
      <c r="D52" s="184">
        <v>600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450</v>
      </c>
      <c r="E53" s="188"/>
    </row>
    <row r="54" spans="1:14" hidden="1">
      <c r="A54" s="39">
        <f t="shared" si="2"/>
        <v>18</v>
      </c>
      <c r="B54" s="7" t="s">
        <v>65</v>
      </c>
      <c r="C54" s="191"/>
      <c r="D54" s="184">
        <v>0</v>
      </c>
      <c r="E54" s="188"/>
    </row>
    <row r="55" spans="1:14" hidden="1">
      <c r="A55" s="39">
        <f t="shared" si="2"/>
        <v>19</v>
      </c>
      <c r="B55" s="7" t="s">
        <v>52</v>
      </c>
      <c r="C55" s="191"/>
      <c r="D55" s="306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300</v>
      </c>
      <c r="E56" s="188"/>
      <c r="F56" s="5">
        <v>300</v>
      </c>
    </row>
    <row r="57" spans="1:14">
      <c r="A57" s="39">
        <v>19</v>
      </c>
      <c r="B57" s="7" t="s">
        <v>74</v>
      </c>
      <c r="C57" s="191"/>
      <c r="D57" s="184">
        <v>35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>
        <v>0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>
        <v>0</v>
      </c>
      <c r="E61" s="188"/>
    </row>
    <row r="62" spans="1:14">
      <c r="A62" s="39">
        <v>22</v>
      </c>
      <c r="B62" s="7" t="s">
        <v>62</v>
      </c>
      <c r="C62" s="191"/>
      <c r="D62" s="184">
        <v>72</v>
      </c>
      <c r="E62" s="188"/>
    </row>
    <row r="63" spans="1:14">
      <c r="A63" s="39">
        <v>23</v>
      </c>
      <c r="B63" s="7" t="s">
        <v>294</v>
      </c>
      <c r="C63" s="191"/>
      <c r="D63" s="184">
        <v>10.7</v>
      </c>
      <c r="E63" s="188"/>
    </row>
    <row r="64" spans="1:14">
      <c r="A64" s="39">
        <v>24</v>
      </c>
      <c r="B64" s="7" t="s">
        <v>260</v>
      </c>
      <c r="C64" s="191"/>
      <c r="D64" s="184">
        <v>20</v>
      </c>
      <c r="E64" s="188"/>
    </row>
    <row r="65" spans="1:7">
      <c r="A65" s="39">
        <v>25</v>
      </c>
      <c r="B65" s="7" t="s">
        <v>265</v>
      </c>
      <c r="C65" s="191"/>
      <c r="D65" s="184">
        <v>100</v>
      </c>
      <c r="E65" s="188"/>
    </row>
    <row r="66" spans="1:7">
      <c r="A66" s="39">
        <v>26</v>
      </c>
      <c r="B66" s="7" t="s">
        <v>322</v>
      </c>
      <c r="C66" s="191"/>
      <c r="D66" s="184">
        <v>270</v>
      </c>
      <c r="E66" s="188"/>
    </row>
    <row r="67" spans="1:7">
      <c r="A67" s="39">
        <v>26</v>
      </c>
      <c r="B67" s="7" t="s">
        <v>291</v>
      </c>
      <c r="C67" s="191"/>
      <c r="D67" s="184">
        <v>60</v>
      </c>
      <c r="E67" s="188"/>
    </row>
    <row r="68" spans="1:7">
      <c r="A68" s="39">
        <v>28</v>
      </c>
      <c r="B68" s="7" t="s">
        <v>221</v>
      </c>
      <c r="C68" s="191"/>
      <c r="D68" s="184">
        <v>120</v>
      </c>
      <c r="E68" s="188"/>
      <c r="F68" s="194" t="s">
        <v>244</v>
      </c>
    </row>
    <row r="69" spans="1:7">
      <c r="A69" s="39">
        <v>29</v>
      </c>
      <c r="B69" s="7" t="s">
        <v>219</v>
      </c>
      <c r="C69" s="191"/>
      <c r="D69" s="184">
        <v>50</v>
      </c>
      <c r="E69" s="188"/>
      <c r="F69" s="22"/>
    </row>
    <row r="70" spans="1:7" hidden="1">
      <c r="A70" s="39">
        <v>34</v>
      </c>
      <c r="B70" s="7" t="s">
        <v>261</v>
      </c>
      <c r="C70" s="191"/>
      <c r="D70" s="184">
        <v>0</v>
      </c>
      <c r="E70" s="188"/>
      <c r="F70" s="22"/>
    </row>
    <row r="71" spans="1:7">
      <c r="A71" s="39">
        <v>30</v>
      </c>
      <c r="B71" s="7" t="s">
        <v>27</v>
      </c>
      <c r="C71" s="191"/>
      <c r="D71" s="184">
        <v>4664.3</v>
      </c>
      <c r="E71" s="188"/>
    </row>
    <row r="72" spans="1:7" s="326" customFormat="1">
      <c r="A72" s="427">
        <f>+A71+0.1</f>
        <v>30.1</v>
      </c>
      <c r="B72" s="323" t="s">
        <v>76</v>
      </c>
      <c r="C72" s="323"/>
      <c r="D72" s="324">
        <v>4664.3</v>
      </c>
      <c r="E72" s="325"/>
    </row>
    <row r="73" spans="1:7" hidden="1">
      <c r="A73" s="39">
        <f>+A71+1</f>
        <v>31</v>
      </c>
      <c r="B73" s="7" t="s">
        <v>77</v>
      </c>
      <c r="C73" s="191"/>
      <c r="D73" s="184"/>
      <c r="E73" s="188"/>
    </row>
    <row r="74" spans="1:7" hidden="1">
      <c r="A74" s="39">
        <f>+A73+1</f>
        <v>32</v>
      </c>
      <c r="B74" s="7" t="s">
        <v>66</v>
      </c>
      <c r="C74" s="191"/>
      <c r="D74" s="184"/>
      <c r="E74" s="188"/>
    </row>
    <row r="75" spans="1:7">
      <c r="A75" s="14"/>
      <c r="B75" s="61" t="s">
        <v>30</v>
      </c>
      <c r="C75" s="299"/>
      <c r="D75" s="307">
        <f>SUM(D32,D35:D41,D45:D71,D73:D74)</f>
        <v>112176.47999999998</v>
      </c>
      <c r="E75" s="303"/>
      <c r="F75" s="433">
        <f>+D29-D75</f>
        <v>-2.9999999984283932E-2</v>
      </c>
      <c r="G75" s="433"/>
    </row>
    <row r="76" spans="1:7">
      <c r="B76" s="33"/>
      <c r="C76" s="27"/>
      <c r="F76" s="188"/>
    </row>
    <row r="77" spans="1:7" ht="26.25" hidden="1" customHeight="1">
      <c r="B77" s="167" t="s">
        <v>2</v>
      </c>
      <c r="C77" s="183"/>
      <c r="D77" s="181" t="s">
        <v>287</v>
      </c>
      <c r="E77" s="183"/>
    </row>
    <row r="78" spans="1:7" ht="15.75" hidden="1" customHeight="1">
      <c r="B78" s="33"/>
      <c r="D78" s="182" t="s">
        <v>92</v>
      </c>
      <c r="E78" s="189"/>
    </row>
    <row r="79" spans="1:7" ht="30.75" hidden="1" customHeight="1">
      <c r="B79" s="167" t="s">
        <v>6</v>
      </c>
      <c r="C79" s="181"/>
      <c r="D79" s="181" t="s">
        <v>288</v>
      </c>
      <c r="E79" s="181"/>
    </row>
    <row r="80" spans="1:7" ht="13.5" hidden="1" customHeight="1">
      <c r="D80" s="182" t="s">
        <v>92</v>
      </c>
      <c r="E80" s="189"/>
    </row>
    <row r="81" spans="1:6" hidden="1">
      <c r="B81" s="27" t="s">
        <v>190</v>
      </c>
    </row>
    <row r="82" spans="1:6" s="166" customFormat="1" ht="109.5" customHeight="1">
      <c r="A82" s="207" t="s">
        <v>210</v>
      </c>
      <c r="D82" s="205"/>
      <c r="E82" s="206" t="s">
        <v>224</v>
      </c>
    </row>
    <row r="83" spans="1:6" ht="40.5" customHeight="1">
      <c r="B83" s="37"/>
      <c r="C83" s="25"/>
      <c r="E83" s="5"/>
      <c r="F83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5:G75"/>
    <mergeCell ref="C5:E5"/>
    <mergeCell ref="A6:E6"/>
    <mergeCell ref="A7:E7"/>
    <mergeCell ref="A8:E8"/>
    <mergeCell ref="G48:G49"/>
    <mergeCell ref="F48:F49"/>
    <mergeCell ref="F50:F51"/>
  </mergeCells>
  <conditionalFormatting sqref="D71">
    <cfRule type="expression" dxfId="0" priority="1">
      <formula>($D$71&lt;$D$72)</formula>
    </cfRule>
  </conditionalFormatting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4"/>
  <sheetViews>
    <sheetView view="pageBreakPreview" topLeftCell="A74" zoomScale="90" zoomScaleSheetLayoutView="90" workbookViewId="0">
      <selection activeCell="C98" sqref="C98:E98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218</v>
      </c>
      <c r="H1" s="33"/>
      <c r="I1" s="14"/>
      <c r="J1" s="14"/>
      <c r="K1" s="416" t="s">
        <v>198</v>
      </c>
      <c r="L1" s="416" t="s">
        <v>199</v>
      </c>
      <c r="M1" s="416" t="s">
        <v>200</v>
      </c>
    </row>
    <row r="2" spans="1:13" s="24" customFormat="1" ht="17.25">
      <c r="A2" s="196"/>
      <c r="B2" s="199"/>
      <c r="C2" s="198"/>
      <c r="D2" s="198"/>
      <c r="E2" s="445" t="s">
        <v>40</v>
      </c>
      <c r="F2" s="445"/>
      <c r="G2" s="445"/>
      <c r="H2" s="33"/>
      <c r="I2" s="14"/>
      <c r="J2" s="14"/>
    </row>
    <row r="3" spans="1:13" s="24" customFormat="1" ht="17.25">
      <c r="A3" s="196"/>
      <c r="B3" s="199"/>
      <c r="C3" s="198"/>
      <c r="D3" s="198"/>
      <c r="E3" s="445" t="s">
        <v>215</v>
      </c>
      <c r="F3" s="445"/>
      <c r="G3" s="445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6" t="str">
        <f>+'Ekamut-caxs'!D4</f>
        <v xml:space="preserve">_____. _____. 2025թ. </v>
      </c>
      <c r="F4" s="446"/>
      <c r="G4" s="446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6" t="str">
        <f>+'Ekamut-caxs'!C5</f>
        <v xml:space="preserve">հ. __________- Ա որոշմամբ </v>
      </c>
      <c r="F5" s="446"/>
      <c r="G5" s="446"/>
      <c r="H5" s="33"/>
      <c r="I5" s="14"/>
      <c r="J5" s="14"/>
    </row>
    <row r="6" spans="1:13" s="24" customFormat="1" ht="19.5" customHeight="1">
      <c r="A6" s="447" t="s">
        <v>41</v>
      </c>
      <c r="B6" s="447"/>
      <c r="C6" s="447"/>
      <c r="D6" s="447"/>
      <c r="E6" s="447"/>
      <c r="F6" s="447"/>
      <c r="G6" s="447"/>
      <c r="H6" s="33"/>
      <c r="I6" s="14"/>
      <c r="J6" s="14"/>
    </row>
    <row r="7" spans="1:13" s="5" customFormat="1" ht="20.25">
      <c r="A7" s="435" t="str">
        <f>+'Ekamut-caxs'!A7</f>
        <v xml:space="preserve">«Երևանի հ․116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276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3"/>
      <c r="B9" s="328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9" t="s">
        <v>217</v>
      </c>
      <c r="G10" s="330"/>
      <c r="H10" s="33"/>
      <c r="I10" s="14"/>
      <c r="J10" s="14"/>
    </row>
    <row r="11" spans="1:13" s="14" customFormat="1" ht="35.25" thickBot="1">
      <c r="A11" s="331" t="s">
        <v>3</v>
      </c>
      <c r="B11" s="332" t="s">
        <v>31</v>
      </c>
      <c r="C11" s="333" t="s">
        <v>198</v>
      </c>
      <c r="D11" s="333" t="s">
        <v>199</v>
      </c>
      <c r="E11" s="333" t="s">
        <v>200</v>
      </c>
      <c r="F11" s="333" t="s">
        <v>42</v>
      </c>
      <c r="G11" s="334"/>
      <c r="H11" s="113">
        <f>+F12-F74</f>
        <v>9059.299999999992</v>
      </c>
      <c r="I11" s="184">
        <f>+H11-J12</f>
        <v>9059.299999999992</v>
      </c>
      <c r="J11" s="417" t="s">
        <v>286</v>
      </c>
      <c r="K11" s="416"/>
      <c r="L11" s="416"/>
      <c r="M11" s="416"/>
    </row>
    <row r="12" spans="1:13" s="24" customFormat="1" ht="35.25" thickBot="1">
      <c r="A12" s="335" t="s">
        <v>7</v>
      </c>
      <c r="B12" s="336" t="s">
        <v>32</v>
      </c>
      <c r="C12" s="348">
        <f>+F12</f>
        <v>10278.599999999991</v>
      </c>
      <c r="D12" s="348">
        <f>+F12</f>
        <v>10278.599999999991</v>
      </c>
      <c r="E12" s="348">
        <f>+F12</f>
        <v>10278.599999999991</v>
      </c>
      <c r="F12" s="349">
        <f>+'Dramakani hamematakan'!D6</f>
        <v>10278.599999999991</v>
      </c>
      <c r="G12" s="337"/>
      <c r="H12" s="449" t="s">
        <v>285</v>
      </c>
      <c r="I12" s="449"/>
      <c r="J12" s="111">
        <v>0</v>
      </c>
      <c r="K12" s="415" t="str">
        <f>IF((D12-C12)&lt;0, ("սխալ"),"")</f>
        <v/>
      </c>
      <c r="L12" s="415" t="str">
        <f t="shared" ref="L12" si="0">IF((E12-D12)&lt;0, ("սխալ"),"")</f>
        <v/>
      </c>
      <c r="M12" s="415" t="str">
        <f t="shared" ref="M12" si="1">IF((F12-E12)&lt;0, ("սխալ"),"")</f>
        <v/>
      </c>
    </row>
    <row r="13" spans="1:13" s="24" customFormat="1" ht="34.5">
      <c r="A13" s="335" t="s">
        <v>11</v>
      </c>
      <c r="B13" s="336" t="s">
        <v>80</v>
      </c>
      <c r="C13" s="349">
        <f t="shared" ref="C13:E13" si="2">SUM(C14:C15,C18,C22:C29)</f>
        <v>21825.48</v>
      </c>
      <c r="D13" s="349">
        <f t="shared" si="2"/>
        <v>50848.86</v>
      </c>
      <c r="E13" s="349">
        <f t="shared" si="2"/>
        <v>77864.84</v>
      </c>
      <c r="F13" s="349">
        <f>SUM(F14:F15,F18,F22:F29)</f>
        <v>109089.55</v>
      </c>
      <c r="G13" s="338"/>
      <c r="H13" s="33"/>
      <c r="I13" s="14"/>
      <c r="J13" s="14"/>
      <c r="K13" s="415" t="str">
        <f>IF((D13-C13)&lt;0, ("սխալ"),"")</f>
        <v/>
      </c>
      <c r="L13" s="415" t="str">
        <f t="shared" ref="L13:M13" si="3">IF((E13-D13)&lt;0, ("սխալ"),"")</f>
        <v/>
      </c>
      <c r="M13" s="415" t="str">
        <f t="shared" si="3"/>
        <v/>
      </c>
    </row>
    <row r="14" spans="1:13" s="24" customFormat="1" ht="17.25">
      <c r="A14" s="309">
        <v>1</v>
      </c>
      <c r="B14" s="351" t="str">
        <f>+'Ekamut-caxs'!B11</f>
        <v>Սուբսիդիայից</v>
      </c>
      <c r="C14" s="146">
        <v>20450.2</v>
      </c>
      <c r="D14" s="146">
        <v>46153.3</v>
      </c>
      <c r="E14" s="146">
        <v>71794</v>
      </c>
      <c r="F14" s="350">
        <f>+'Ekamut-caxs'!D11</f>
        <v>102563</v>
      </c>
      <c r="G14" s="187"/>
      <c r="H14" s="33"/>
      <c r="I14" s="14"/>
      <c r="J14" s="14"/>
      <c r="K14" s="415" t="str">
        <f t="shared" ref="K14:K80" si="4">IF((D14-C14)&lt;0, ("սխալ"),"")</f>
        <v/>
      </c>
      <c r="L14" s="415" t="str">
        <f t="shared" ref="L14:L80" si="5">IF((E14-D14)&lt;0, ("սխալ"),"")</f>
        <v/>
      </c>
      <c r="M14" s="415" t="str">
        <f t="shared" ref="M14:M80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7"/>
      <c r="H15" s="33"/>
      <c r="I15" s="14"/>
      <c r="J15" s="14"/>
      <c r="K15" s="415" t="str">
        <f t="shared" si="4"/>
        <v/>
      </c>
      <c r="L15" s="415" t="str">
        <f t="shared" si="5"/>
        <v/>
      </c>
      <c r="M15" s="415" t="str">
        <f t="shared" si="6"/>
        <v/>
      </c>
    </row>
    <row r="16" spans="1:13" s="321" customFormat="1" ht="18" customHeight="1">
      <c r="A16" s="355">
        <f>+A15+0.1</f>
        <v>2.1</v>
      </c>
      <c r="B16" s="352" t="str">
        <f>+'Ekamut-caxs'!B13</f>
        <v>վերապատրաստման գծով</v>
      </c>
      <c r="C16" s="316">
        <v>0</v>
      </c>
      <c r="D16" s="316">
        <v>0</v>
      </c>
      <c r="E16" s="316">
        <v>0</v>
      </c>
      <c r="F16" s="353">
        <f>+'Ekamut-caxs'!D13</f>
        <v>72</v>
      </c>
      <c r="G16" s="318"/>
      <c r="H16" s="319"/>
      <c r="I16" s="320"/>
      <c r="J16" s="320"/>
      <c r="K16" s="415" t="str">
        <f t="shared" si="4"/>
        <v/>
      </c>
      <c r="L16" s="415" t="str">
        <f t="shared" si="5"/>
        <v/>
      </c>
      <c r="M16" s="415" t="str">
        <f t="shared" si="6"/>
        <v/>
      </c>
    </row>
    <row r="17" spans="1:13" s="321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6"/>
      <c r="D17" s="316"/>
      <c r="E17" s="316"/>
      <c r="F17" s="353">
        <f>+'Ekamut-caxs'!D14</f>
        <v>0</v>
      </c>
      <c r="G17" s="318"/>
      <c r="H17" s="319"/>
      <c r="I17" s="320"/>
      <c r="J17" s="320"/>
      <c r="K17" s="415" t="str">
        <f t="shared" si="4"/>
        <v/>
      </c>
      <c r="L17" s="415" t="str">
        <f t="shared" si="5"/>
        <v/>
      </c>
      <c r="M17" s="415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50">
        <f>SUM(C19:C21)</f>
        <v>1165.28</v>
      </c>
      <c r="D18" s="350">
        <f t="shared" ref="D18:E18" si="8">SUM(D19:D21)</f>
        <v>4275.5599999999995</v>
      </c>
      <c r="E18" s="350">
        <f t="shared" si="8"/>
        <v>5440.84</v>
      </c>
      <c r="F18" s="350">
        <f t="shared" ref="F18" si="9">SUM(F19:F21)</f>
        <v>5614.55</v>
      </c>
      <c r="G18" s="187"/>
      <c r="H18" s="33"/>
      <c r="I18" s="14"/>
      <c r="J18" s="14"/>
      <c r="K18" s="415" t="str">
        <f t="shared" si="4"/>
        <v/>
      </c>
      <c r="L18" s="415" t="str">
        <f t="shared" si="5"/>
        <v/>
      </c>
      <c r="M18" s="415" t="str">
        <f t="shared" si="6"/>
        <v/>
      </c>
    </row>
    <row r="19" spans="1:13" s="321" customFormat="1" ht="27" hidden="1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6"/>
      <c r="D19" s="316"/>
      <c r="E19" s="316"/>
      <c r="F19" s="353">
        <f>+'Ekamut-caxs'!D16</f>
        <v>0</v>
      </c>
      <c r="G19" s="318"/>
      <c r="H19" s="319"/>
      <c r="I19" s="320"/>
      <c r="J19" s="320"/>
      <c r="K19" s="415" t="str">
        <f t="shared" si="4"/>
        <v/>
      </c>
      <c r="L19" s="415" t="str">
        <f t="shared" si="5"/>
        <v/>
      </c>
      <c r="M19" s="415" t="str">
        <f t="shared" si="6"/>
        <v/>
      </c>
    </row>
    <row r="20" spans="1:13" s="321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6">
        <v>1165.28</v>
      </c>
      <c r="D20" s="316">
        <v>2330.56</v>
      </c>
      <c r="E20" s="316">
        <v>3495.84</v>
      </c>
      <c r="F20" s="353">
        <f>+'Ekamut-caxs'!D17</f>
        <v>3669.55</v>
      </c>
      <c r="G20" s="318"/>
      <c r="H20" s="319"/>
      <c r="I20" s="320"/>
      <c r="J20" s="320"/>
      <c r="K20" s="415" t="str">
        <f t="shared" si="4"/>
        <v/>
      </c>
      <c r="L20" s="415" t="str">
        <f t="shared" si="5"/>
        <v/>
      </c>
      <c r="M20" s="415" t="str">
        <f t="shared" si="6"/>
        <v/>
      </c>
    </row>
    <row r="21" spans="1:13" s="321" customFormat="1" ht="15">
      <c r="A21" s="355">
        <f>+A20+0.1</f>
        <v>3.3000000000000003</v>
      </c>
      <c r="B21" s="315" t="s">
        <v>266</v>
      </c>
      <c r="C21" s="353">
        <f t="shared" ref="C21:E21" si="10">+C77</f>
        <v>0</v>
      </c>
      <c r="D21" s="353">
        <f t="shared" si="10"/>
        <v>1945</v>
      </c>
      <c r="E21" s="353">
        <f t="shared" si="10"/>
        <v>1945</v>
      </c>
      <c r="F21" s="353">
        <f t="shared" ref="F21" si="11">+F77</f>
        <v>1945</v>
      </c>
      <c r="G21" s="318"/>
      <c r="H21" s="319"/>
      <c r="I21" s="320"/>
      <c r="J21" s="320"/>
      <c r="K21" s="415" t="str">
        <f t="shared" si="4"/>
        <v/>
      </c>
      <c r="L21" s="415" t="str">
        <f t="shared" si="5"/>
        <v/>
      </c>
      <c r="M21" s="415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6">
        <v>210</v>
      </c>
      <c r="D22" s="146">
        <v>420</v>
      </c>
      <c r="E22" s="146">
        <v>630</v>
      </c>
      <c r="F22" s="350">
        <f>+'Ekamut-caxs'!D19</f>
        <v>840</v>
      </c>
      <c r="G22" s="187"/>
      <c r="H22" s="33"/>
      <c r="I22" s="14"/>
      <c r="J22" s="14"/>
      <c r="K22" s="415" t="str">
        <f t="shared" si="4"/>
        <v/>
      </c>
      <c r="L22" s="415" t="str">
        <f t="shared" si="5"/>
        <v/>
      </c>
      <c r="M22" s="415" t="str">
        <f t="shared" si="6"/>
        <v/>
      </c>
    </row>
    <row r="23" spans="1:13" s="24" customFormat="1" ht="17.25" hidden="1">
      <c r="A23" s="354">
        <f t="shared" ref="A23:A29" si="12">+A22+1</f>
        <v>5</v>
      </c>
      <c r="B23" s="351" t="str">
        <f>+'Ekamut-caxs'!B20</f>
        <v>Սպասարկման և կոմունալ համավճարներից</v>
      </c>
      <c r="C23" s="146"/>
      <c r="D23" s="146"/>
      <c r="E23" s="146"/>
      <c r="F23" s="350">
        <f>+'Ekamut-caxs'!D20</f>
        <v>0</v>
      </c>
      <c r="G23" s="187"/>
      <c r="H23" s="33"/>
      <c r="I23" s="14"/>
      <c r="J23" s="14"/>
      <c r="K23" s="415" t="str">
        <f t="shared" si="4"/>
        <v/>
      </c>
      <c r="L23" s="415" t="str">
        <f t="shared" si="5"/>
        <v/>
      </c>
      <c r="M23" s="415" t="str">
        <f t="shared" si="6"/>
        <v/>
      </c>
    </row>
    <row r="24" spans="1:13" s="24" customFormat="1" ht="34.5" hidden="1">
      <c r="A24" s="354">
        <f t="shared" si="12"/>
        <v>6</v>
      </c>
      <c r="B24" s="351" t="str">
        <f>+'Ekamut-caxs'!B21</f>
        <v>Ֆինանսական օգնությունից (օգնիր մանկապարտեզիդ)</v>
      </c>
      <c r="C24" s="146"/>
      <c r="D24" s="146"/>
      <c r="E24" s="146"/>
      <c r="F24" s="350">
        <f>+'Ekamut-caxs'!D21</f>
        <v>0</v>
      </c>
      <c r="G24" s="187"/>
      <c r="H24" s="36"/>
      <c r="I24" s="29"/>
      <c r="J24" s="29"/>
      <c r="K24" s="415" t="str">
        <f t="shared" si="4"/>
        <v/>
      </c>
      <c r="L24" s="415" t="str">
        <f t="shared" si="5"/>
        <v/>
      </c>
      <c r="M24" s="415" t="str">
        <f t="shared" si="6"/>
        <v/>
      </c>
    </row>
    <row r="25" spans="1:13" s="24" customFormat="1" ht="17.25" hidden="1">
      <c r="A25" s="354">
        <f t="shared" si="12"/>
        <v>7</v>
      </c>
      <c r="B25" s="351" t="str">
        <f>+'Ekamut-caxs'!B22</f>
        <v>Ֆինանսական օգնությունից</v>
      </c>
      <c r="C25" s="146"/>
      <c r="D25" s="146"/>
      <c r="E25" s="146"/>
      <c r="F25" s="350">
        <f>+'Ekamut-caxs'!D22</f>
        <v>0</v>
      </c>
      <c r="G25" s="187"/>
      <c r="H25" s="33"/>
      <c r="I25" s="14"/>
      <c r="J25" s="14"/>
      <c r="K25" s="415" t="str">
        <f t="shared" si="4"/>
        <v/>
      </c>
      <c r="L25" s="415" t="str">
        <f t="shared" si="5"/>
        <v/>
      </c>
      <c r="M25" s="415" t="str">
        <f t="shared" si="6"/>
        <v/>
      </c>
    </row>
    <row r="26" spans="1:13" s="24" customFormat="1" ht="17.25" hidden="1">
      <c r="A26" s="354">
        <f t="shared" si="12"/>
        <v>8</v>
      </c>
      <c r="B26" s="351" t="str">
        <f>+'Ekamut-caxs'!B23</f>
        <v>Չփոխանակվող գործարքներից (դրամաշնորհից)</v>
      </c>
      <c r="C26" s="146"/>
      <c r="D26" s="146"/>
      <c r="E26" s="146"/>
      <c r="F26" s="350">
        <f>+'Ekamut-caxs'!D23</f>
        <v>0</v>
      </c>
      <c r="G26" s="187"/>
      <c r="H26" s="36"/>
      <c r="I26" s="29"/>
      <c r="J26" s="29"/>
      <c r="K26" s="415" t="str">
        <f t="shared" si="4"/>
        <v/>
      </c>
      <c r="L26" s="415" t="str">
        <f t="shared" si="5"/>
        <v/>
      </c>
      <c r="M26" s="415" t="str">
        <f t="shared" si="6"/>
        <v/>
      </c>
    </row>
    <row r="27" spans="1:13" s="24" customFormat="1" ht="17.25" hidden="1">
      <c r="A27" s="354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5" t="str">
        <f t="shared" si="4"/>
        <v/>
      </c>
      <c r="L27" s="415" t="str">
        <f t="shared" si="5"/>
        <v/>
      </c>
      <c r="M27" s="415" t="str">
        <f t="shared" si="6"/>
        <v/>
      </c>
    </row>
    <row r="28" spans="1:13" s="24" customFormat="1" ht="17.25" hidden="1">
      <c r="A28" s="354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5" t="str">
        <f t="shared" si="4"/>
        <v/>
      </c>
      <c r="L28" s="415" t="str">
        <f t="shared" si="5"/>
        <v/>
      </c>
      <c r="M28" s="415" t="str">
        <f t="shared" si="6"/>
        <v/>
      </c>
    </row>
    <row r="29" spans="1:13" s="24" customFormat="1" ht="17.25" hidden="1">
      <c r="A29" s="354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0" t="s">
        <v>245</v>
      </c>
      <c r="I29" s="29"/>
      <c r="J29" s="29"/>
      <c r="K29" s="415" t="str">
        <f t="shared" si="4"/>
        <v/>
      </c>
      <c r="L29" s="415" t="str">
        <f t="shared" si="5"/>
        <v/>
      </c>
      <c r="M29" s="415" t="str">
        <f t="shared" si="6"/>
        <v/>
      </c>
    </row>
    <row r="30" spans="1:13" s="24" customFormat="1" ht="34.5">
      <c r="A30" s="335" t="s">
        <v>34</v>
      </c>
      <c r="B30" s="336" t="s">
        <v>81</v>
      </c>
      <c r="C30" s="349">
        <f>C31+C76+C88</f>
        <v>30311.894999999993</v>
      </c>
      <c r="D30" s="349">
        <f>D31+D76+D88</f>
        <v>60531.198833333321</v>
      </c>
      <c r="E30" s="349">
        <f>E31+E76+E88</f>
        <v>85659.766666666648</v>
      </c>
      <c r="F30" s="349">
        <f>F31+F76+F88</f>
        <v>112846.27999999998</v>
      </c>
      <c r="G30" s="338"/>
      <c r="H30" s="113"/>
      <c r="I30" s="14"/>
      <c r="J30" s="14"/>
      <c r="K30" s="415" t="str">
        <f t="shared" si="4"/>
        <v/>
      </c>
      <c r="L30" s="415" t="str">
        <f t="shared" si="5"/>
        <v/>
      </c>
      <c r="M30" s="415" t="str">
        <f t="shared" si="6"/>
        <v/>
      </c>
    </row>
    <row r="31" spans="1:13" s="24" customFormat="1" ht="17.25">
      <c r="A31" s="13" t="s">
        <v>54</v>
      </c>
      <c r="B31" s="336" t="s">
        <v>57</v>
      </c>
      <c r="C31" s="349">
        <f>SUM(C32,C35:C41,C45:C70,C74:C75)</f>
        <v>29765.319999999992</v>
      </c>
      <c r="D31" s="349">
        <f>SUM(D32,D35:D41,D45:D70,D74:D75)</f>
        <v>57493.04883333332</v>
      </c>
      <c r="E31" s="349">
        <f>SUM(E32,E35:E41,E45:E70,E74:E75)</f>
        <v>82075.041666666642</v>
      </c>
      <c r="F31" s="349">
        <f>SUM(F32,F35:F41,F45:F70,F74:F75)</f>
        <v>108714.97999999998</v>
      </c>
      <c r="G31" s="338"/>
      <c r="H31" s="33"/>
      <c r="I31" s="14"/>
      <c r="J31" s="14"/>
      <c r="K31" s="415" t="str">
        <f t="shared" si="4"/>
        <v/>
      </c>
      <c r="L31" s="415" t="str">
        <f t="shared" si="5"/>
        <v/>
      </c>
      <c r="M31" s="415" t="str">
        <f t="shared" si="6"/>
        <v/>
      </c>
    </row>
    <row r="32" spans="1:13" s="24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19232.724999999999</v>
      </c>
      <c r="D32" s="356">
        <f>+F32/12*6.3</f>
        <v>40388.722499999996</v>
      </c>
      <c r="E32" s="356">
        <f>+F32/12*9.2</f>
        <v>58980.356666666659</v>
      </c>
      <c r="F32" s="350">
        <f>+'Ekamut-caxs'!D32</f>
        <v>76930.899999999994</v>
      </c>
      <c r="G32" s="187"/>
      <c r="H32" s="36"/>
      <c r="I32" s="29"/>
      <c r="J32" s="29"/>
      <c r="K32" s="415" t="str">
        <f t="shared" si="4"/>
        <v/>
      </c>
      <c r="L32" s="415" t="str">
        <f t="shared" si="5"/>
        <v/>
      </c>
      <c r="M32" s="415" t="str">
        <f t="shared" si="6"/>
        <v/>
      </c>
    </row>
    <row r="33" spans="1:13" s="321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6">
        <v>153</v>
      </c>
      <c r="D33" s="316">
        <v>306</v>
      </c>
      <c r="E33" s="316">
        <v>459</v>
      </c>
      <c r="F33" s="353">
        <f>+'Ekamut-caxs'!D33</f>
        <v>612</v>
      </c>
      <c r="G33" s="318"/>
      <c r="H33" s="319"/>
      <c r="I33" s="320"/>
      <c r="J33" s="320"/>
      <c r="K33" s="415" t="str">
        <f t="shared" si="4"/>
        <v/>
      </c>
      <c r="L33" s="415" t="str">
        <f t="shared" si="5"/>
        <v/>
      </c>
      <c r="M33" s="415" t="str">
        <f t="shared" si="6"/>
        <v/>
      </c>
    </row>
    <row r="34" spans="1:13" s="321" customFormat="1" ht="15" hidden="1">
      <c r="A34" s="355">
        <f>+A33+0.1</f>
        <v>1.2000000000000002</v>
      </c>
      <c r="B34" s="352">
        <f>+'Ekamut-caxs'!B34</f>
        <v>0</v>
      </c>
      <c r="C34" s="316"/>
      <c r="D34" s="316"/>
      <c r="E34" s="316"/>
      <c r="F34" s="353">
        <f>+'Ekamut-caxs'!D34</f>
        <v>0</v>
      </c>
      <c r="G34" s="318"/>
      <c r="H34" s="319"/>
      <c r="I34" s="320"/>
      <c r="J34" s="320"/>
      <c r="K34" s="415" t="str">
        <f t="shared" si="4"/>
        <v/>
      </c>
      <c r="L34" s="415" t="str">
        <f t="shared" si="5"/>
        <v/>
      </c>
      <c r="M34" s="415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356">
        <f>+F35/12*3</f>
        <v>4509.5450000000001</v>
      </c>
      <c r="D35" s="356">
        <f>+F35/12*6.2</f>
        <v>9319.726333333334</v>
      </c>
      <c r="E35" s="356">
        <f>+F35/12*9</f>
        <v>13528.635</v>
      </c>
      <c r="F35" s="350">
        <f>+'Ekamut-caxs'!D35</f>
        <v>18038.18</v>
      </c>
      <c r="G35" s="187"/>
      <c r="H35" s="36"/>
      <c r="I35" s="29"/>
      <c r="J35" s="29"/>
      <c r="K35" s="415" t="str">
        <f t="shared" si="4"/>
        <v/>
      </c>
      <c r="L35" s="415" t="str">
        <f t="shared" si="5"/>
        <v/>
      </c>
      <c r="M35" s="415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6">
        <v>2524.8000000000002</v>
      </c>
      <c r="D36" s="146">
        <v>2541.9</v>
      </c>
      <c r="E36" s="146">
        <v>2566.1999999999998</v>
      </c>
      <c r="F36" s="350">
        <f>+'Ekamut-caxs'!D36</f>
        <v>4471.3999999999996</v>
      </c>
      <c r="G36" s="187"/>
      <c r="H36" s="36">
        <f>+F36-'Komunal '!F27</f>
        <v>0</v>
      </c>
      <c r="I36" s="29"/>
      <c r="J36" s="29"/>
      <c r="K36" s="415" t="str">
        <f t="shared" si="4"/>
        <v/>
      </c>
      <c r="L36" s="415" t="str">
        <f t="shared" si="5"/>
        <v/>
      </c>
      <c r="M36" s="415" t="str">
        <f t="shared" si="6"/>
        <v/>
      </c>
    </row>
    <row r="37" spans="1:13" s="24" customFormat="1" ht="17.25">
      <c r="A37" s="354">
        <f t="shared" ref="A37:A41" si="13">+A36+1</f>
        <v>4</v>
      </c>
      <c r="B37" s="351" t="str">
        <f>+'Ekamut-caxs'!B37</f>
        <v>Էլեկտրաէներգիայի գծով</v>
      </c>
      <c r="C37" s="146">
        <v>648.6</v>
      </c>
      <c r="D37" s="146">
        <v>1145.7</v>
      </c>
      <c r="E37" s="146">
        <v>1589.4</v>
      </c>
      <c r="F37" s="350">
        <f>+'Ekamut-caxs'!D37</f>
        <v>2199.6999999999998</v>
      </c>
      <c r="G37" s="187"/>
      <c r="H37" s="36">
        <f>+F37-'Komunal '!J27</f>
        <v>0</v>
      </c>
      <c r="I37" s="29"/>
      <c r="J37" s="29"/>
      <c r="K37" s="415" t="str">
        <f t="shared" si="4"/>
        <v/>
      </c>
      <c r="L37" s="415" t="str">
        <f t="shared" si="5"/>
        <v/>
      </c>
      <c r="M37" s="415" t="str">
        <f t="shared" si="6"/>
        <v/>
      </c>
    </row>
    <row r="38" spans="1:13" s="24" customFormat="1" ht="17.25">
      <c r="A38" s="354">
        <f t="shared" si="13"/>
        <v>5</v>
      </c>
      <c r="B38" s="351" t="str">
        <f>+'Ekamut-caxs'!B38</f>
        <v>Ջրմուղ-կոյուղու գծով</v>
      </c>
      <c r="C38" s="146">
        <v>147.5</v>
      </c>
      <c r="D38" s="146">
        <v>273.60000000000002</v>
      </c>
      <c r="E38" s="146">
        <v>440</v>
      </c>
      <c r="F38" s="350">
        <f>+'Komunal '!M27</f>
        <v>593</v>
      </c>
      <c r="G38" s="187"/>
      <c r="H38" s="36">
        <f>+F38-'Komunal '!M27</f>
        <v>0</v>
      </c>
      <c r="I38" s="29"/>
      <c r="J38" s="29"/>
      <c r="K38" s="415" t="str">
        <f t="shared" si="4"/>
        <v/>
      </c>
      <c r="L38" s="415" t="str">
        <f t="shared" si="5"/>
        <v/>
      </c>
      <c r="M38" s="415" t="str">
        <f t="shared" si="6"/>
        <v/>
      </c>
    </row>
    <row r="39" spans="1:13" s="24" customFormat="1" ht="17.25">
      <c r="A39" s="354">
        <f t="shared" si="13"/>
        <v>6</v>
      </c>
      <c r="B39" s="351" t="str">
        <f>+'Ekamut-caxs'!B39</f>
        <v>Աղբահանության գծով</v>
      </c>
      <c r="C39" s="146">
        <v>40.5</v>
      </c>
      <c r="D39" s="146">
        <v>81</v>
      </c>
      <c r="E39" s="146">
        <v>121.5</v>
      </c>
      <c r="F39" s="350">
        <f>+'Ekamut-caxs'!D39</f>
        <v>162</v>
      </c>
      <c r="G39" s="187"/>
      <c r="H39" s="36"/>
      <c r="I39" s="29"/>
      <c r="J39" s="29"/>
      <c r="K39" s="415" t="str">
        <f t="shared" si="4"/>
        <v/>
      </c>
      <c r="L39" s="415" t="str">
        <f t="shared" si="5"/>
        <v/>
      </c>
      <c r="M39" s="415" t="str">
        <f t="shared" si="6"/>
        <v/>
      </c>
    </row>
    <row r="40" spans="1:13" s="24" customFormat="1" ht="17.25">
      <c r="A40" s="354">
        <f t="shared" si="13"/>
        <v>7</v>
      </c>
      <c r="B40" s="351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0">
        <f>+'Ekamut-caxs'!D40</f>
        <v>60</v>
      </c>
      <c r="G40" s="187"/>
      <c r="H40" s="36"/>
      <c r="I40" s="29"/>
      <c r="J40" s="29"/>
      <c r="K40" s="415" t="str">
        <f t="shared" si="4"/>
        <v/>
      </c>
      <c r="L40" s="415" t="str">
        <f t="shared" si="5"/>
        <v/>
      </c>
      <c r="M40" s="415" t="str">
        <f t="shared" si="6"/>
        <v/>
      </c>
    </row>
    <row r="41" spans="1:13" s="24" customFormat="1" ht="17.25">
      <c r="A41" s="354">
        <f t="shared" si="13"/>
        <v>8</v>
      </c>
      <c r="B41" s="351" t="str">
        <f>+'Ekamut-caxs'!B41</f>
        <v>Կապի գծով, այդ թվում`</v>
      </c>
      <c r="C41" s="356">
        <f t="shared" ref="C41:D41" si="14">SUM(C42:C44)</f>
        <v>33.6</v>
      </c>
      <c r="D41" s="356">
        <f t="shared" si="14"/>
        <v>67.2</v>
      </c>
      <c r="E41" s="356">
        <f>SUM(E42:E44)</f>
        <v>100.80000000000001</v>
      </c>
      <c r="F41" s="350">
        <f>SUM(F42:F44)</f>
        <v>134.6</v>
      </c>
      <c r="G41" s="187"/>
      <c r="H41" s="36"/>
      <c r="I41" s="29"/>
      <c r="J41" s="29"/>
      <c r="K41" s="415" t="str">
        <f t="shared" si="4"/>
        <v/>
      </c>
      <c r="L41" s="415" t="str">
        <f t="shared" si="5"/>
        <v/>
      </c>
      <c r="M41" s="415" t="str">
        <f t="shared" si="6"/>
        <v/>
      </c>
    </row>
    <row r="42" spans="1:13" s="321" customFormat="1" ht="15">
      <c r="A42" s="355">
        <f>+A41+0.1</f>
        <v>8.1</v>
      </c>
      <c r="B42" s="352" t="str">
        <f>+'Ekamut-caxs'!B42</f>
        <v>բաժանորդային վճար</v>
      </c>
      <c r="C42" s="316">
        <v>14.4</v>
      </c>
      <c r="D42" s="316">
        <v>28.8</v>
      </c>
      <c r="E42" s="316">
        <v>43.2</v>
      </c>
      <c r="F42" s="353">
        <f>+'Ekamut-caxs'!D42</f>
        <v>57.6</v>
      </c>
      <c r="G42" s="318"/>
      <c r="H42" s="319"/>
      <c r="I42" s="320"/>
      <c r="J42" s="320"/>
      <c r="K42" s="415" t="str">
        <f t="shared" si="4"/>
        <v/>
      </c>
      <c r="L42" s="415" t="str">
        <f t="shared" si="5"/>
        <v/>
      </c>
      <c r="M42" s="415" t="str">
        <f t="shared" si="6"/>
        <v/>
      </c>
    </row>
    <row r="43" spans="1:13" s="321" customFormat="1" ht="15">
      <c r="A43" s="355">
        <f>+A42+0.1</f>
        <v>8.1999999999999993</v>
      </c>
      <c r="B43" s="352" t="str">
        <f>+'Ekamut-caxs'!B43</f>
        <v>րոպեավճար</v>
      </c>
      <c r="C43" s="316">
        <v>1.2</v>
      </c>
      <c r="D43" s="316">
        <v>2.4</v>
      </c>
      <c r="E43" s="316">
        <v>3.6</v>
      </c>
      <c r="F43" s="353">
        <f>+'Ekamut-caxs'!D43</f>
        <v>5</v>
      </c>
      <c r="G43" s="318"/>
      <c r="H43" s="319"/>
      <c r="I43" s="320"/>
      <c r="J43" s="320"/>
      <c r="K43" s="415" t="str">
        <f t="shared" si="4"/>
        <v/>
      </c>
      <c r="L43" s="415" t="str">
        <f t="shared" si="5"/>
        <v/>
      </c>
      <c r="M43" s="415" t="str">
        <f t="shared" si="6"/>
        <v/>
      </c>
    </row>
    <row r="44" spans="1:13" s="321" customFormat="1" ht="15">
      <c r="A44" s="355">
        <f>+A43+0.1</f>
        <v>8.2999999999999989</v>
      </c>
      <c r="B44" s="352" t="str">
        <f>+'Ekamut-caxs'!B44</f>
        <v>ինտերնետ կապ</v>
      </c>
      <c r="C44" s="316">
        <v>18</v>
      </c>
      <c r="D44" s="316">
        <v>36</v>
      </c>
      <c r="E44" s="316">
        <v>54</v>
      </c>
      <c r="F44" s="353">
        <f>+'Ekamut-caxs'!D44</f>
        <v>72</v>
      </c>
      <c r="G44" s="318"/>
      <c r="H44" s="319"/>
      <c r="I44" s="320"/>
      <c r="J44" s="320"/>
      <c r="K44" s="415" t="str">
        <f t="shared" si="4"/>
        <v/>
      </c>
      <c r="L44" s="415" t="str">
        <f t="shared" si="5"/>
        <v/>
      </c>
      <c r="M44" s="415" t="str">
        <f t="shared" si="6"/>
        <v/>
      </c>
    </row>
    <row r="45" spans="1:13" s="24" customFormat="1" ht="17.25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5">F45/4*1</f>
        <v>1.25</v>
      </c>
      <c r="D45" s="356">
        <f t="shared" ref="D45" si="16">F45/4*2</f>
        <v>2.5</v>
      </c>
      <c r="E45" s="356">
        <f t="shared" ref="E45" si="17">F45/4*3</f>
        <v>3.75</v>
      </c>
      <c r="F45" s="350">
        <f>+'Ekamut-caxs'!D45</f>
        <v>5</v>
      </c>
      <c r="G45" s="187"/>
      <c r="H45" s="36"/>
      <c r="I45" s="29"/>
      <c r="J45" s="29"/>
      <c r="K45" s="415" t="str">
        <f t="shared" si="4"/>
        <v/>
      </c>
      <c r="L45" s="415" t="str">
        <f t="shared" si="5"/>
        <v/>
      </c>
      <c r="M45" s="415" t="str">
        <f t="shared" si="6"/>
        <v/>
      </c>
    </row>
    <row r="46" spans="1:13" s="24" customFormat="1" ht="17.25">
      <c r="A46" s="354">
        <f>+A45+1</f>
        <v>10</v>
      </c>
      <c r="B46" s="351" t="str">
        <f>+'Ekamut-caxs'!B46</f>
        <v>Տնտեսական ապրանքների գծով</v>
      </c>
      <c r="C46" s="146">
        <v>294</v>
      </c>
      <c r="D46" s="146">
        <v>588</v>
      </c>
      <c r="E46" s="146">
        <v>882</v>
      </c>
      <c r="F46" s="350">
        <f>+'Ekamut-caxs'!D46</f>
        <v>1176</v>
      </c>
      <c r="G46" s="187"/>
      <c r="H46" s="36"/>
      <c r="I46" s="29"/>
      <c r="J46" s="29"/>
      <c r="K46" s="415" t="str">
        <f t="shared" si="4"/>
        <v/>
      </c>
      <c r="L46" s="415" t="str">
        <f t="shared" si="5"/>
        <v/>
      </c>
      <c r="M46" s="415" t="str">
        <f t="shared" si="6"/>
        <v/>
      </c>
    </row>
    <row r="47" spans="1:13" s="24" customFormat="1" ht="17.25">
      <c r="A47" s="354">
        <f t="shared" ref="A47:A61" si="18">+A46+1</f>
        <v>11</v>
      </c>
      <c r="B47" s="351" t="str">
        <f>+'Ekamut-caxs'!B47</f>
        <v>Գրասենյակային ապրանքների գծով</v>
      </c>
      <c r="C47" s="146">
        <v>55.8</v>
      </c>
      <c r="D47" s="146">
        <v>111.6</v>
      </c>
      <c r="E47" s="146">
        <v>167.4</v>
      </c>
      <c r="F47" s="350">
        <f>+'Ekamut-caxs'!D47</f>
        <v>223.2</v>
      </c>
      <c r="G47" s="187"/>
      <c r="H47" s="36"/>
      <c r="I47" s="29"/>
      <c r="J47" s="29"/>
      <c r="K47" s="415" t="str">
        <f t="shared" si="4"/>
        <v/>
      </c>
      <c r="L47" s="415" t="str">
        <f t="shared" si="5"/>
        <v/>
      </c>
      <c r="M47" s="415" t="str">
        <f t="shared" si="6"/>
        <v/>
      </c>
    </row>
    <row r="48" spans="1:13" s="24" customFormat="1" ht="17.25">
      <c r="A48" s="354">
        <f t="shared" si="18"/>
        <v>12</v>
      </c>
      <c r="B48" s="351" t="str">
        <f>+'Ekamut-caxs'!B48</f>
        <v>Փոքրարժեք կամ արագամաշ առարկաների գծով</v>
      </c>
      <c r="C48" s="146">
        <v>175</v>
      </c>
      <c r="D48" s="146">
        <v>350</v>
      </c>
      <c r="E48" s="146">
        <v>525</v>
      </c>
      <c r="F48" s="350">
        <f>+'Ekamut-caxs'!D48</f>
        <v>700</v>
      </c>
      <c r="G48" s="187"/>
      <c r="H48" s="36"/>
      <c r="I48" s="29"/>
      <c r="J48" s="29"/>
      <c r="K48" s="415" t="str">
        <f t="shared" si="4"/>
        <v/>
      </c>
      <c r="L48" s="415" t="str">
        <f t="shared" si="5"/>
        <v/>
      </c>
      <c r="M48" s="415" t="str">
        <f t="shared" si="6"/>
        <v/>
      </c>
    </row>
    <row r="49" spans="1:13" s="24" customFormat="1" ht="17.25">
      <c r="A49" s="354">
        <f t="shared" si="18"/>
        <v>13</v>
      </c>
      <c r="B49" s="351" t="str">
        <f>+'Ekamut-caxs'!B49</f>
        <v>Ուսումնական նյութերի գծով</v>
      </c>
      <c r="C49" s="146">
        <v>85</v>
      </c>
      <c r="D49" s="146">
        <v>170</v>
      </c>
      <c r="E49" s="146">
        <v>255</v>
      </c>
      <c r="F49" s="350">
        <f>+'Ekamut-caxs'!D49</f>
        <v>340</v>
      </c>
      <c r="G49" s="187"/>
      <c r="H49" s="36"/>
      <c r="I49" s="29"/>
      <c r="J49" s="29"/>
      <c r="K49" s="415" t="str">
        <f t="shared" si="4"/>
        <v/>
      </c>
      <c r="L49" s="415" t="str">
        <f t="shared" si="5"/>
        <v/>
      </c>
      <c r="M49" s="415" t="str">
        <f t="shared" si="6"/>
        <v/>
      </c>
    </row>
    <row r="50" spans="1:13" s="24" customFormat="1" ht="17.25">
      <c r="A50" s="354">
        <f t="shared" si="18"/>
        <v>14</v>
      </c>
      <c r="B50" s="351" t="str">
        <f>+'Ekamut-caxs'!B50</f>
        <v>Դեղորայքի գծով</v>
      </c>
      <c r="C50" s="146">
        <v>38.9</v>
      </c>
      <c r="D50" s="146">
        <v>50</v>
      </c>
      <c r="E50" s="146">
        <v>75</v>
      </c>
      <c r="F50" s="350">
        <f>+'Ekamut-caxs'!D50</f>
        <v>100</v>
      </c>
      <c r="G50" s="187"/>
      <c r="H50" s="36"/>
      <c r="I50" s="29"/>
      <c r="J50" s="29"/>
      <c r="K50" s="415" t="str">
        <f t="shared" si="4"/>
        <v/>
      </c>
      <c r="L50" s="415" t="str">
        <f t="shared" si="5"/>
        <v/>
      </c>
      <c r="M50" s="415" t="str">
        <f t="shared" si="6"/>
        <v/>
      </c>
    </row>
    <row r="51" spans="1:13" s="24" customFormat="1" ht="17.25">
      <c r="A51" s="354">
        <f t="shared" si="18"/>
        <v>15</v>
      </c>
      <c r="B51" s="351" t="str">
        <f>+'Ekamut-caxs'!B51</f>
        <v>Բուժ.ծառայության գծով</v>
      </c>
      <c r="C51" s="146">
        <v>63</v>
      </c>
      <c r="D51" s="146">
        <v>93</v>
      </c>
      <c r="E51" s="146">
        <v>123</v>
      </c>
      <c r="F51" s="350">
        <f>+'Ekamut-caxs'!D51</f>
        <v>154</v>
      </c>
      <c r="G51" s="187"/>
      <c r="H51" s="36"/>
      <c r="I51" s="29"/>
      <c r="J51" s="29"/>
      <c r="K51" s="415" t="str">
        <f t="shared" si="4"/>
        <v/>
      </c>
      <c r="L51" s="415" t="str">
        <f t="shared" si="5"/>
        <v/>
      </c>
      <c r="M51" s="415" t="str">
        <f t="shared" si="6"/>
        <v/>
      </c>
    </row>
    <row r="52" spans="1:13" s="24" customFormat="1" ht="17.25">
      <c r="A52" s="354">
        <f t="shared" si="18"/>
        <v>16</v>
      </c>
      <c r="B52" s="351" t="str">
        <f>+'Ekamut-caxs'!B52</f>
        <v>Ընթացիկ վերանորոգման գծով</v>
      </c>
      <c r="C52" s="146">
        <v>330.1</v>
      </c>
      <c r="D52" s="146">
        <v>330.1</v>
      </c>
      <c r="E52" s="146">
        <v>600</v>
      </c>
      <c r="F52" s="350">
        <f>+'Ekamut-caxs'!D52</f>
        <v>600</v>
      </c>
      <c r="G52" s="187"/>
      <c r="H52" s="36"/>
      <c r="I52" s="29"/>
      <c r="J52" s="29"/>
      <c r="K52" s="415" t="str">
        <f t="shared" si="4"/>
        <v/>
      </c>
      <c r="L52" s="415" t="str">
        <f t="shared" si="5"/>
        <v/>
      </c>
      <c r="M52" s="415" t="str">
        <f t="shared" si="6"/>
        <v/>
      </c>
    </row>
    <row r="53" spans="1:13" s="24" customFormat="1" ht="17.25">
      <c r="A53" s="354">
        <f t="shared" si="18"/>
        <v>17</v>
      </c>
      <c r="B53" s="351" t="str">
        <f>+'Ekamut-caxs'!B53</f>
        <v>Ջեռուցման համակարգի սպասարկման գծով</v>
      </c>
      <c r="C53" s="146">
        <v>225</v>
      </c>
      <c r="D53" s="146">
        <v>300</v>
      </c>
      <c r="E53" s="146">
        <v>330</v>
      </c>
      <c r="F53" s="350">
        <f>+'Ekamut-caxs'!D53</f>
        <v>450</v>
      </c>
      <c r="G53" s="187"/>
      <c r="H53" s="36"/>
      <c r="I53" s="29"/>
      <c r="J53" s="29"/>
      <c r="K53" s="415" t="str">
        <f t="shared" si="4"/>
        <v/>
      </c>
      <c r="L53" s="415" t="str">
        <f t="shared" si="5"/>
        <v/>
      </c>
      <c r="M53" s="415" t="str">
        <f t="shared" si="6"/>
        <v/>
      </c>
    </row>
    <row r="54" spans="1:13" s="24" customFormat="1" ht="17.25" hidden="1">
      <c r="A54" s="354">
        <f t="shared" si="18"/>
        <v>18</v>
      </c>
      <c r="B54" s="351" t="str">
        <f>+'Ekamut-caxs'!B54</f>
        <v>Կաթսայատան սպասարկման գծով</v>
      </c>
      <c r="C54" s="146"/>
      <c r="D54" s="146"/>
      <c r="E54" s="146"/>
      <c r="F54" s="350">
        <f>+'Ekamut-caxs'!D54</f>
        <v>0</v>
      </c>
      <c r="G54" s="187"/>
      <c r="H54" s="36"/>
      <c r="I54" s="29"/>
      <c r="J54" s="29"/>
      <c r="K54" s="415" t="str">
        <f t="shared" si="4"/>
        <v/>
      </c>
      <c r="L54" s="415" t="str">
        <f t="shared" si="5"/>
        <v/>
      </c>
      <c r="M54" s="415" t="str">
        <f t="shared" si="6"/>
        <v/>
      </c>
    </row>
    <row r="55" spans="1:13" s="24" customFormat="1" ht="17.25" hidden="1">
      <c r="A55" s="354">
        <f t="shared" si="18"/>
        <v>19</v>
      </c>
      <c r="B55" s="351" t="str">
        <f>+'Ekamut-caxs'!B55</f>
        <v>Սպասարկման և կոմունալ համավճարների գծով</v>
      </c>
      <c r="C55" s="146"/>
      <c r="D55" s="146"/>
      <c r="E55" s="146"/>
      <c r="F55" s="350">
        <f>+'Ekamut-caxs'!D55</f>
        <v>0</v>
      </c>
      <c r="G55" s="187"/>
      <c r="H55" s="36"/>
      <c r="I55" s="29"/>
      <c r="J55" s="29"/>
      <c r="K55" s="415" t="str">
        <f t="shared" si="4"/>
        <v/>
      </c>
      <c r="L55" s="415" t="str">
        <f t="shared" si="5"/>
        <v/>
      </c>
      <c r="M55" s="415" t="str">
        <f t="shared" si="6"/>
        <v/>
      </c>
    </row>
    <row r="56" spans="1:13" s="24" customFormat="1" ht="17.25">
      <c r="A56" s="354">
        <v>18</v>
      </c>
      <c r="B56" s="351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0</v>
      </c>
      <c r="F56" s="350">
        <f>+'Ekamut-caxs'!D56</f>
        <v>300</v>
      </c>
      <c r="G56" s="187"/>
      <c r="H56" s="36"/>
      <c r="I56" s="29"/>
      <c r="J56" s="29"/>
      <c r="K56" s="415" t="str">
        <f t="shared" si="4"/>
        <v/>
      </c>
      <c r="L56" s="415" t="str">
        <f t="shared" si="5"/>
        <v/>
      </c>
      <c r="M56" s="415" t="str">
        <f t="shared" si="6"/>
        <v/>
      </c>
    </row>
    <row r="57" spans="1:13" s="24" customFormat="1" ht="34.5">
      <c r="A57" s="354">
        <f t="shared" si="18"/>
        <v>19</v>
      </c>
      <c r="B57" s="351" t="str">
        <f>+'Ekamut-caxs'!B57</f>
        <v>Համակարգիչների տեխնիկական սպասարկման գծով</v>
      </c>
      <c r="C57" s="146">
        <v>15</v>
      </c>
      <c r="D57" s="146">
        <v>22</v>
      </c>
      <c r="E57" s="146">
        <v>29</v>
      </c>
      <c r="F57" s="350">
        <f>+'Ekamut-caxs'!D57</f>
        <v>35</v>
      </c>
      <c r="G57" s="187"/>
      <c r="H57" s="36"/>
      <c r="I57" s="29"/>
      <c r="J57" s="29"/>
      <c r="K57" s="415" t="str">
        <f t="shared" si="4"/>
        <v/>
      </c>
      <c r="L57" s="415" t="str">
        <f t="shared" si="5"/>
        <v/>
      </c>
      <c r="M57" s="415" t="str">
        <f t="shared" si="6"/>
        <v/>
      </c>
    </row>
    <row r="58" spans="1:13" s="24" customFormat="1" ht="34.5">
      <c r="A58" s="354">
        <f t="shared" si="18"/>
        <v>20</v>
      </c>
      <c r="B58" s="351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0">
        <f>+'Ekamut-caxs'!D58</f>
        <v>117</v>
      </c>
      <c r="G58" s="187"/>
      <c r="H58" s="36"/>
      <c r="I58" s="29"/>
      <c r="J58" s="29"/>
      <c r="K58" s="415" t="str">
        <f t="shared" si="4"/>
        <v/>
      </c>
      <c r="L58" s="415" t="str">
        <f t="shared" si="5"/>
        <v/>
      </c>
      <c r="M58" s="415" t="str">
        <f t="shared" si="6"/>
        <v/>
      </c>
    </row>
    <row r="59" spans="1:13" s="24" customFormat="1" ht="17.25">
      <c r="A59" s="354">
        <f t="shared" si="18"/>
        <v>21</v>
      </c>
      <c r="B59" s="351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0">
        <f>+'Ekamut-caxs'!D59</f>
        <v>3</v>
      </c>
      <c r="G59" s="187"/>
      <c r="H59" s="36"/>
      <c r="I59" s="29"/>
      <c r="J59" s="29"/>
      <c r="K59" s="415" t="str">
        <f t="shared" si="4"/>
        <v/>
      </c>
      <c r="L59" s="415" t="str">
        <f t="shared" si="5"/>
        <v/>
      </c>
      <c r="M59" s="415" t="str">
        <f t="shared" si="6"/>
        <v/>
      </c>
    </row>
    <row r="60" spans="1:13" s="24" customFormat="1" ht="17.25" hidden="1">
      <c r="A60" s="354">
        <f t="shared" si="18"/>
        <v>22</v>
      </c>
      <c r="B60" s="351" t="str">
        <f>+'Ekamut-caxs'!B60</f>
        <v>Հայտարարության գծով</v>
      </c>
      <c r="C60" s="146"/>
      <c r="D60" s="146"/>
      <c r="E60" s="146"/>
      <c r="F60" s="350">
        <f>+'Ekamut-caxs'!D60</f>
        <v>0</v>
      </c>
      <c r="G60" s="187"/>
      <c r="H60" s="36"/>
      <c r="I60" s="29"/>
      <c r="J60" s="29"/>
      <c r="K60" s="415" t="str">
        <f t="shared" si="4"/>
        <v/>
      </c>
      <c r="L60" s="415" t="str">
        <f t="shared" si="5"/>
        <v/>
      </c>
      <c r="M60" s="415" t="str">
        <f t="shared" si="6"/>
        <v/>
      </c>
    </row>
    <row r="61" spans="1:13" s="24" customFormat="1" ht="17.25" hidden="1">
      <c r="A61" s="354">
        <f t="shared" si="18"/>
        <v>23</v>
      </c>
      <c r="B61" s="351" t="str">
        <f>+'Ekamut-caxs'!B61</f>
        <v>Բաժանորդագրության գծով</v>
      </c>
      <c r="C61" s="146"/>
      <c r="D61" s="146"/>
      <c r="E61" s="146"/>
      <c r="F61" s="350">
        <f>+'Ekamut-caxs'!D61</f>
        <v>0</v>
      </c>
      <c r="G61" s="187"/>
      <c r="H61" s="36"/>
      <c r="I61" s="29"/>
      <c r="J61" s="29"/>
      <c r="K61" s="415" t="str">
        <f t="shared" si="4"/>
        <v/>
      </c>
      <c r="L61" s="415" t="str">
        <f t="shared" si="5"/>
        <v/>
      </c>
      <c r="M61" s="415" t="str">
        <f t="shared" si="6"/>
        <v/>
      </c>
    </row>
    <row r="62" spans="1:13" s="24" customFormat="1" ht="17.25">
      <c r="A62" s="354">
        <v>22</v>
      </c>
      <c r="B62" s="351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50">
        <f>+'Ekamut-caxs'!D62</f>
        <v>72</v>
      </c>
      <c r="G62" s="187"/>
      <c r="H62" s="36"/>
      <c r="I62" s="29"/>
      <c r="J62" s="29"/>
      <c r="K62" s="415" t="str">
        <f t="shared" si="4"/>
        <v/>
      </c>
      <c r="L62" s="415" t="str">
        <f t="shared" si="5"/>
        <v/>
      </c>
      <c r="M62" s="415" t="str">
        <f t="shared" si="6"/>
        <v/>
      </c>
    </row>
    <row r="63" spans="1:13" s="24" customFormat="1" ht="17.25">
      <c r="A63" s="354">
        <f>+A62+1</f>
        <v>23</v>
      </c>
      <c r="B63" s="190" t="str">
        <f>+'Ekamut-caxs'!B63</f>
        <v>Արժեքների փչացումից կորուստներ</v>
      </c>
      <c r="C63" s="146">
        <v>10.7</v>
      </c>
      <c r="D63" s="146">
        <v>10.7</v>
      </c>
      <c r="E63" s="146">
        <v>10.7</v>
      </c>
      <c r="F63" s="108">
        <f>+'Ekamut-caxs'!D63</f>
        <v>10.7</v>
      </c>
      <c r="G63" s="187"/>
      <c r="H63" s="36"/>
      <c r="I63" s="29"/>
      <c r="J63" s="29"/>
      <c r="K63" s="415" t="str">
        <f t="shared" si="4"/>
        <v/>
      </c>
      <c r="L63" s="415" t="str">
        <f t="shared" si="5"/>
        <v/>
      </c>
      <c r="M63" s="415" t="str">
        <f t="shared" si="6"/>
        <v/>
      </c>
    </row>
    <row r="64" spans="1:13" s="24" customFormat="1" ht="17.25">
      <c r="A64" s="354">
        <f t="shared" ref="A64:A73" si="19">+A63+1</f>
        <v>24</v>
      </c>
      <c r="B64" s="190" t="str">
        <f>+'Ekamut-caxs'!B64</f>
        <v>Բեռնափոխադրման գծով</v>
      </c>
      <c r="C64" s="146">
        <v>0</v>
      </c>
      <c r="D64" s="146">
        <v>0</v>
      </c>
      <c r="E64" s="146">
        <v>0</v>
      </c>
      <c r="F64" s="108">
        <f>+'Ekamut-caxs'!D64</f>
        <v>20</v>
      </c>
      <c r="G64" s="187"/>
      <c r="H64" s="36"/>
      <c r="I64" s="29"/>
      <c r="J64" s="29"/>
      <c r="K64" s="415" t="str">
        <f t="shared" si="4"/>
        <v/>
      </c>
      <c r="L64" s="415" t="str">
        <f t="shared" si="5"/>
        <v/>
      </c>
      <c r="M64" s="415" t="str">
        <f t="shared" si="6"/>
        <v/>
      </c>
    </row>
    <row r="65" spans="1:13" s="24" customFormat="1" ht="17.25">
      <c r="A65" s="354">
        <f t="shared" si="19"/>
        <v>25</v>
      </c>
      <c r="B65" s="190" t="str">
        <f>+'Ekamut-caxs'!B65</f>
        <v>Միջոցառման կազմակերպման գծով</v>
      </c>
      <c r="C65" s="146">
        <v>50</v>
      </c>
      <c r="D65" s="146">
        <v>75</v>
      </c>
      <c r="E65" s="146">
        <v>100</v>
      </c>
      <c r="F65" s="108">
        <f>+'Ekamut-caxs'!D65</f>
        <v>100</v>
      </c>
      <c r="G65" s="187"/>
      <c r="H65" s="36"/>
      <c r="I65" s="29"/>
      <c r="J65" s="29"/>
      <c r="K65" s="415"/>
      <c r="L65" s="415"/>
      <c r="M65" s="415"/>
    </row>
    <row r="66" spans="1:13" s="24" customFormat="1" ht="17.25">
      <c r="A66" s="354">
        <f t="shared" si="19"/>
        <v>26</v>
      </c>
      <c r="B66" s="190" t="str">
        <f>+'Ekamut-caxs'!B66</f>
        <v>Ծառերի էտման գծով</v>
      </c>
      <c r="C66" s="146">
        <v>0</v>
      </c>
      <c r="D66" s="146">
        <f>+F66</f>
        <v>270</v>
      </c>
      <c r="E66" s="146">
        <f>+F66</f>
        <v>270</v>
      </c>
      <c r="F66" s="108">
        <f>+'Ekamut-caxs'!D66</f>
        <v>270</v>
      </c>
      <c r="G66" s="187"/>
      <c r="H66" s="36"/>
      <c r="I66" s="29"/>
      <c r="J66" s="29"/>
      <c r="K66" s="415"/>
      <c r="L66" s="415"/>
      <c r="M66" s="415"/>
    </row>
    <row r="67" spans="1:13" s="24" customFormat="1" ht="17.25">
      <c r="A67" s="354">
        <f t="shared" si="19"/>
        <v>27</v>
      </c>
      <c r="B67" s="190" t="str">
        <f>+'Ekamut-caxs'!B67</f>
        <v>Փաստաթղթերի արխիվացման գծով</v>
      </c>
      <c r="C67" s="146">
        <v>0</v>
      </c>
      <c r="D67" s="146">
        <v>0</v>
      </c>
      <c r="E67" s="146">
        <v>60</v>
      </c>
      <c r="F67" s="108">
        <f>+'Ekamut-caxs'!D67</f>
        <v>60</v>
      </c>
      <c r="G67" s="187"/>
      <c r="H67" s="36"/>
      <c r="I67" s="29"/>
      <c r="J67" s="29"/>
      <c r="K67" s="415" t="str">
        <f t="shared" si="4"/>
        <v/>
      </c>
      <c r="L67" s="415" t="str">
        <f t="shared" si="5"/>
        <v/>
      </c>
      <c r="M67" s="415" t="str">
        <f t="shared" si="6"/>
        <v/>
      </c>
    </row>
    <row r="68" spans="1:13" s="24" customFormat="1" ht="17.25">
      <c r="A68" s="354">
        <f t="shared" si="19"/>
        <v>28</v>
      </c>
      <c r="B68" s="351" t="str">
        <f>+'Ekamut-caxs'!B68</f>
        <v>Դուրսգրվող գույքի վերագնահատման գծով</v>
      </c>
      <c r="C68" s="146">
        <v>0</v>
      </c>
      <c r="D68" s="146">
        <v>0</v>
      </c>
      <c r="E68" s="146">
        <v>0</v>
      </c>
      <c r="F68" s="350">
        <f>+'Ekamut-caxs'!D68</f>
        <v>120</v>
      </c>
      <c r="G68" s="187"/>
      <c r="H68" s="272" t="s">
        <v>244</v>
      </c>
      <c r="I68" s="29"/>
      <c r="J68" s="29"/>
      <c r="K68" s="415" t="str">
        <f t="shared" si="4"/>
        <v/>
      </c>
      <c r="L68" s="415" t="str">
        <f t="shared" si="5"/>
        <v/>
      </c>
      <c r="M68" s="415" t="str">
        <f t="shared" si="6"/>
        <v/>
      </c>
    </row>
    <row r="69" spans="1:13" s="24" customFormat="1" ht="17.25">
      <c r="A69" s="354">
        <f t="shared" si="19"/>
        <v>29</v>
      </c>
      <c r="B69" s="351" t="str">
        <f>+'Ekamut-caxs'!B69</f>
        <v>Կրակմարիչների լիցքավորում</v>
      </c>
      <c r="C69" s="146">
        <v>50</v>
      </c>
      <c r="D69" s="146">
        <v>50</v>
      </c>
      <c r="E69" s="146">
        <v>50</v>
      </c>
      <c r="F69" s="350">
        <f>+'Ekamut-caxs'!D69</f>
        <v>50</v>
      </c>
      <c r="G69" s="187"/>
      <c r="H69" s="272"/>
      <c r="I69" s="29"/>
      <c r="J69" s="29"/>
      <c r="K69" s="415" t="str">
        <f t="shared" si="4"/>
        <v/>
      </c>
      <c r="L69" s="415" t="str">
        <f t="shared" si="5"/>
        <v/>
      </c>
      <c r="M69" s="415" t="str">
        <f t="shared" si="6"/>
        <v/>
      </c>
    </row>
    <row r="70" spans="1:13" s="24" customFormat="1" ht="34.5" hidden="1">
      <c r="A70" s="354">
        <f t="shared" si="19"/>
        <v>30</v>
      </c>
      <c r="B70" s="190" t="s">
        <v>35</v>
      </c>
      <c r="C70" s="350">
        <f>SUM(C71:C73)</f>
        <v>0</v>
      </c>
      <c r="D70" s="350">
        <f t="shared" ref="D70:E70" si="20">SUM(D71:D73)</f>
        <v>0</v>
      </c>
      <c r="E70" s="350">
        <f t="shared" si="20"/>
        <v>0</v>
      </c>
      <c r="F70" s="350">
        <f>SUM(F71:F73)</f>
        <v>0</v>
      </c>
      <c r="G70" s="187"/>
      <c r="H70" s="36"/>
      <c r="I70" s="29"/>
      <c r="J70" s="29"/>
      <c r="K70" s="415" t="str">
        <f t="shared" si="4"/>
        <v/>
      </c>
      <c r="L70" s="415" t="str">
        <f t="shared" si="5"/>
        <v/>
      </c>
      <c r="M70" s="415" t="str">
        <f t="shared" si="6"/>
        <v/>
      </c>
    </row>
    <row r="71" spans="1:13" s="321" customFormat="1" ht="15" hidden="1" customHeight="1">
      <c r="A71" s="354">
        <f t="shared" si="19"/>
        <v>31</v>
      </c>
      <c r="B71" s="315" t="s">
        <v>36</v>
      </c>
      <c r="C71" s="316"/>
      <c r="D71" s="316"/>
      <c r="E71" s="316"/>
      <c r="F71" s="317"/>
      <c r="G71" s="318"/>
      <c r="H71" s="319"/>
      <c r="I71" s="320"/>
      <c r="J71" s="320"/>
      <c r="K71" s="415" t="str">
        <f t="shared" si="4"/>
        <v/>
      </c>
      <c r="L71" s="415" t="str">
        <f t="shared" si="5"/>
        <v/>
      </c>
      <c r="M71" s="415" t="str">
        <f t="shared" si="6"/>
        <v/>
      </c>
    </row>
    <row r="72" spans="1:13" s="321" customFormat="1" ht="15" hidden="1" customHeight="1">
      <c r="A72" s="354">
        <f t="shared" si="19"/>
        <v>32</v>
      </c>
      <c r="B72" s="315" t="s">
        <v>48</v>
      </c>
      <c r="C72" s="316"/>
      <c r="D72" s="316"/>
      <c r="E72" s="316"/>
      <c r="F72" s="317"/>
      <c r="G72" s="318"/>
      <c r="H72" s="319"/>
      <c r="I72" s="320"/>
      <c r="J72" s="320"/>
      <c r="K72" s="415" t="str">
        <f t="shared" si="4"/>
        <v/>
      </c>
      <c r="L72" s="415" t="str">
        <f t="shared" si="5"/>
        <v/>
      </c>
      <c r="M72" s="415" t="str">
        <f t="shared" si="6"/>
        <v/>
      </c>
    </row>
    <row r="73" spans="1:13" s="321" customFormat="1" ht="15" hidden="1" customHeight="1">
      <c r="A73" s="354">
        <f t="shared" si="19"/>
        <v>33</v>
      </c>
      <c r="B73" s="315" t="s">
        <v>82</v>
      </c>
      <c r="C73" s="316"/>
      <c r="D73" s="316"/>
      <c r="E73" s="316"/>
      <c r="F73" s="353">
        <f>+'Ekamut-caxs'!D73</f>
        <v>0</v>
      </c>
      <c r="G73" s="318"/>
      <c r="H73" s="319"/>
      <c r="I73" s="320"/>
      <c r="J73" s="320"/>
      <c r="K73" s="415" t="str">
        <f t="shared" si="4"/>
        <v/>
      </c>
      <c r="L73" s="415" t="str">
        <f t="shared" si="5"/>
        <v/>
      </c>
      <c r="M73" s="415" t="str">
        <f t="shared" si="6"/>
        <v/>
      </c>
    </row>
    <row r="74" spans="1:13" s="24" customFormat="1" ht="17.25">
      <c r="A74" s="354">
        <v>30</v>
      </c>
      <c r="B74" s="339" t="s">
        <v>37</v>
      </c>
      <c r="C74" s="357">
        <f>+F74</f>
        <v>1219.2999999999993</v>
      </c>
      <c r="D74" s="357">
        <f>+F74</f>
        <v>1219.2999999999993</v>
      </c>
      <c r="E74" s="357">
        <f>+F74</f>
        <v>1219.2999999999993</v>
      </c>
      <c r="F74" s="350">
        <f>+'Deb. ev kreditor'!D59-'Deb. ev kreditor'!D55</f>
        <v>1219.2999999999993</v>
      </c>
      <c r="G74" s="187"/>
      <c r="H74" s="113">
        <f>+F74-'Deb. ev kreditor'!F59</f>
        <v>0</v>
      </c>
      <c r="I74" s="14"/>
      <c r="J74" s="14"/>
      <c r="K74" s="415" t="str">
        <f t="shared" si="4"/>
        <v/>
      </c>
      <c r="L74" s="415" t="str">
        <f t="shared" si="5"/>
        <v/>
      </c>
      <c r="M74" s="415" t="str">
        <f t="shared" si="6"/>
        <v/>
      </c>
    </row>
    <row r="75" spans="1:13" s="24" customFormat="1" ht="17.25" hidden="1">
      <c r="A75" s="358">
        <f>+A74+1</f>
        <v>31</v>
      </c>
      <c r="B75" s="190" t="s">
        <v>83</v>
      </c>
      <c r="C75" s="146"/>
      <c r="D75" s="146"/>
      <c r="E75" s="146"/>
      <c r="F75" s="108"/>
      <c r="G75" s="187"/>
      <c r="H75" s="312" t="s">
        <v>196</v>
      </c>
      <c r="I75" s="61"/>
      <c r="J75" s="61"/>
      <c r="K75" s="415" t="str">
        <f t="shared" si="4"/>
        <v/>
      </c>
      <c r="L75" s="415" t="str">
        <f t="shared" si="5"/>
        <v/>
      </c>
      <c r="M75" s="415" t="str">
        <f t="shared" si="6"/>
        <v/>
      </c>
    </row>
    <row r="76" spans="1:13" s="25" customFormat="1" ht="17.25">
      <c r="A76" s="13" t="s">
        <v>55</v>
      </c>
      <c r="B76" s="336" t="s">
        <v>58</v>
      </c>
      <c r="C76" s="349">
        <f>C77+C84</f>
        <v>0</v>
      </c>
      <c r="D76" s="349">
        <f>D77+D84</f>
        <v>1945</v>
      </c>
      <c r="E76" s="349">
        <f>E77+E84</f>
        <v>1945</v>
      </c>
      <c r="F76" s="349">
        <f>F77+F84</f>
        <v>1945</v>
      </c>
      <c r="G76" s="338"/>
      <c r="H76" s="61"/>
      <c r="I76" s="61"/>
      <c r="J76" s="61"/>
      <c r="K76" s="415" t="str">
        <f t="shared" si="4"/>
        <v/>
      </c>
      <c r="L76" s="415" t="str">
        <f t="shared" si="5"/>
        <v/>
      </c>
      <c r="M76" s="415" t="str">
        <f t="shared" si="6"/>
        <v/>
      </c>
    </row>
    <row r="77" spans="1:13" s="24" customFormat="1" ht="17.25">
      <c r="A77" s="309">
        <v>1</v>
      </c>
      <c r="B77" s="190" t="s">
        <v>87</v>
      </c>
      <c r="C77" s="356">
        <f>SUM(C78:C83)</f>
        <v>0</v>
      </c>
      <c r="D77" s="356">
        <f>SUM(D78:D83)</f>
        <v>1945</v>
      </c>
      <c r="E77" s="356">
        <f>SUM(E78:E83)</f>
        <v>1945</v>
      </c>
      <c r="F77" s="350">
        <f>SUM(F78:F83)</f>
        <v>1945</v>
      </c>
      <c r="G77" s="187"/>
      <c r="H77" s="36"/>
      <c r="I77" s="29"/>
      <c r="J77" s="29"/>
      <c r="K77" s="415" t="str">
        <f t="shared" si="4"/>
        <v/>
      </c>
      <c r="L77" s="415" t="str">
        <f t="shared" si="5"/>
        <v/>
      </c>
      <c r="M77" s="415" t="str">
        <f t="shared" si="6"/>
        <v/>
      </c>
    </row>
    <row r="78" spans="1:13" s="321" customFormat="1" ht="16.5" customHeight="1">
      <c r="A78" s="355">
        <f t="shared" ref="A78:A83" si="21">+A77+0.1</f>
        <v>1.1000000000000001</v>
      </c>
      <c r="B78" s="315" t="s">
        <v>84</v>
      </c>
      <c r="C78" s="316">
        <v>0</v>
      </c>
      <c r="D78" s="316">
        <f>-80+1905</f>
        <v>1825</v>
      </c>
      <c r="E78" s="316">
        <f t="shared" ref="E78:F78" si="22">-80+1905</f>
        <v>1825</v>
      </c>
      <c r="F78" s="316">
        <f t="shared" si="22"/>
        <v>1825</v>
      </c>
      <c r="G78" s="318"/>
      <c r="H78" s="319"/>
      <c r="I78" s="320"/>
      <c r="J78" s="320"/>
      <c r="K78" s="415" t="str">
        <f t="shared" si="4"/>
        <v/>
      </c>
      <c r="L78" s="415" t="str">
        <f t="shared" si="5"/>
        <v/>
      </c>
      <c r="M78" s="415" t="str">
        <f t="shared" si="6"/>
        <v/>
      </c>
    </row>
    <row r="79" spans="1:13" s="321" customFormat="1" ht="16.5" customHeight="1">
      <c r="A79" s="314">
        <v>1.1000000000000001</v>
      </c>
      <c r="B79" s="315" t="s">
        <v>85</v>
      </c>
      <c r="C79" s="316">
        <v>0</v>
      </c>
      <c r="D79" s="316">
        <v>120</v>
      </c>
      <c r="E79" s="316">
        <v>120</v>
      </c>
      <c r="F79" s="316">
        <v>120</v>
      </c>
      <c r="G79" s="318"/>
      <c r="H79" s="319"/>
      <c r="I79" s="320"/>
      <c r="J79" s="320"/>
      <c r="K79" s="415" t="str">
        <f t="shared" si="4"/>
        <v/>
      </c>
      <c r="L79" s="415" t="str">
        <f t="shared" si="5"/>
        <v/>
      </c>
      <c r="M79" s="415" t="str">
        <f t="shared" si="6"/>
        <v/>
      </c>
    </row>
    <row r="80" spans="1:13" s="321" customFormat="1" ht="16.5" hidden="1" customHeight="1">
      <c r="A80" s="355">
        <f t="shared" si="21"/>
        <v>1.2000000000000002</v>
      </c>
      <c r="B80" s="315" t="s">
        <v>86</v>
      </c>
      <c r="C80" s="316"/>
      <c r="D80" s="316"/>
      <c r="E80" s="316"/>
      <c r="F80" s="317"/>
      <c r="G80" s="318"/>
      <c r="H80" s="319"/>
      <c r="I80" s="320"/>
      <c r="J80" s="320"/>
      <c r="K80" s="415" t="str">
        <f t="shared" si="4"/>
        <v/>
      </c>
      <c r="L80" s="415" t="str">
        <f t="shared" si="5"/>
        <v/>
      </c>
      <c r="M80" s="415" t="str">
        <f t="shared" si="6"/>
        <v/>
      </c>
    </row>
    <row r="81" spans="1:13" s="321" customFormat="1" ht="16.5" hidden="1" customHeight="1">
      <c r="A81" s="314">
        <f t="shared" si="21"/>
        <v>1.3000000000000003</v>
      </c>
      <c r="B81" s="315" t="s">
        <v>63</v>
      </c>
      <c r="C81" s="316"/>
      <c r="D81" s="316"/>
      <c r="E81" s="316"/>
      <c r="F81" s="317"/>
      <c r="G81" s="318"/>
      <c r="H81" s="319"/>
      <c r="I81" s="320"/>
      <c r="J81" s="320"/>
      <c r="K81" s="415" t="str">
        <f t="shared" ref="K81:K91" si="23">IF((D81-C81)&lt;0, ("սխալ"),"")</f>
        <v/>
      </c>
      <c r="L81" s="415" t="str">
        <f t="shared" ref="L81:L91" si="24">IF((E81-D81)&lt;0, ("սխալ"),"")</f>
        <v/>
      </c>
      <c r="M81" s="415" t="str">
        <f t="shared" ref="M81:M91" si="25">IF((F81-E81)&lt;0, ("սխալ"),"")</f>
        <v/>
      </c>
    </row>
    <row r="82" spans="1:13" s="321" customFormat="1" ht="16.5" hidden="1" customHeight="1">
      <c r="A82" s="314">
        <f t="shared" si="21"/>
        <v>1.4000000000000004</v>
      </c>
      <c r="B82" s="315" t="s">
        <v>64</v>
      </c>
      <c r="C82" s="316"/>
      <c r="D82" s="316"/>
      <c r="E82" s="316"/>
      <c r="F82" s="317"/>
      <c r="G82" s="318"/>
      <c r="H82" s="319"/>
      <c r="I82" s="320"/>
      <c r="J82" s="320"/>
      <c r="K82" s="415" t="str">
        <f t="shared" si="23"/>
        <v/>
      </c>
      <c r="L82" s="415" t="str">
        <f t="shared" si="24"/>
        <v/>
      </c>
      <c r="M82" s="415" t="str">
        <f t="shared" si="25"/>
        <v/>
      </c>
    </row>
    <row r="83" spans="1:13" s="24" customFormat="1" ht="17.25" hidden="1">
      <c r="A83" s="354">
        <f t="shared" si="21"/>
        <v>1.5000000000000004</v>
      </c>
      <c r="B83" s="143"/>
      <c r="C83" s="146"/>
      <c r="D83" s="146"/>
      <c r="E83" s="146"/>
      <c r="F83" s="108"/>
      <c r="G83" s="187"/>
      <c r="H83" s="33" t="s">
        <v>249</v>
      </c>
      <c r="I83" s="14"/>
      <c r="J83" s="14"/>
      <c r="K83" s="415" t="str">
        <f t="shared" si="23"/>
        <v/>
      </c>
      <c r="L83" s="415" t="str">
        <f t="shared" si="24"/>
        <v/>
      </c>
      <c r="M83" s="415" t="str">
        <f t="shared" si="25"/>
        <v/>
      </c>
    </row>
    <row r="84" spans="1:13" s="24" customFormat="1" ht="34.5" hidden="1">
      <c r="A84" s="309">
        <v>2</v>
      </c>
      <c r="B84" s="190" t="s">
        <v>88</v>
      </c>
      <c r="C84" s="356">
        <f t="shared" ref="C84:E84" si="26">SUM(C85:C87)</f>
        <v>0</v>
      </c>
      <c r="D84" s="356">
        <f t="shared" si="26"/>
        <v>0</v>
      </c>
      <c r="E84" s="356">
        <f t="shared" si="26"/>
        <v>0</v>
      </c>
      <c r="F84" s="350">
        <f>SUM(F85:F87)</f>
        <v>0</v>
      </c>
      <c r="G84" s="187"/>
      <c r="H84" s="36"/>
      <c r="I84" s="29"/>
      <c r="J84" s="29"/>
      <c r="K84" s="415" t="str">
        <f t="shared" si="23"/>
        <v/>
      </c>
      <c r="L84" s="415" t="str">
        <f t="shared" si="24"/>
        <v/>
      </c>
      <c r="M84" s="415" t="str">
        <f t="shared" si="25"/>
        <v/>
      </c>
    </row>
    <row r="85" spans="1:13" s="321" customFormat="1" ht="16.5" hidden="1" customHeight="1">
      <c r="A85" s="355">
        <f>+A84+0.1</f>
        <v>2.1</v>
      </c>
      <c r="B85" s="315" t="s">
        <v>60</v>
      </c>
      <c r="C85" s="316"/>
      <c r="D85" s="316"/>
      <c r="E85" s="316"/>
      <c r="F85" s="317"/>
      <c r="G85" s="318"/>
      <c r="H85" s="319"/>
      <c r="I85" s="320"/>
      <c r="J85" s="320"/>
      <c r="K85" s="415" t="str">
        <f t="shared" si="23"/>
        <v/>
      </c>
      <c r="L85" s="415" t="str">
        <f t="shared" si="24"/>
        <v/>
      </c>
      <c r="M85" s="415" t="str">
        <f t="shared" si="25"/>
        <v/>
      </c>
    </row>
    <row r="86" spans="1:13" s="321" customFormat="1" ht="16.5" hidden="1" customHeight="1">
      <c r="A86" s="355">
        <f>+A85+0.1</f>
        <v>2.2000000000000002</v>
      </c>
      <c r="B86" s="315" t="s">
        <v>59</v>
      </c>
      <c r="C86" s="316"/>
      <c r="D86" s="316"/>
      <c r="E86" s="316"/>
      <c r="F86" s="317"/>
      <c r="G86" s="318"/>
      <c r="H86" s="319"/>
      <c r="I86" s="320"/>
      <c r="J86" s="320"/>
      <c r="K86" s="415" t="str">
        <f t="shared" si="23"/>
        <v/>
      </c>
      <c r="L86" s="415" t="str">
        <f t="shared" si="24"/>
        <v/>
      </c>
      <c r="M86" s="415" t="str">
        <f t="shared" si="25"/>
        <v/>
      </c>
    </row>
    <row r="87" spans="1:13" s="321" customFormat="1" ht="16.5" hidden="1" customHeight="1">
      <c r="A87" s="355">
        <f>+A86+0.1</f>
        <v>2.3000000000000003</v>
      </c>
      <c r="B87" s="315" t="s">
        <v>49</v>
      </c>
      <c r="C87" s="316"/>
      <c r="D87" s="316"/>
      <c r="E87" s="316"/>
      <c r="F87" s="317"/>
      <c r="G87" s="318"/>
      <c r="H87" s="319"/>
      <c r="I87" s="320"/>
      <c r="J87" s="320"/>
      <c r="K87" s="415" t="str">
        <f t="shared" si="23"/>
        <v/>
      </c>
      <c r="L87" s="415" t="str">
        <f t="shared" si="24"/>
        <v/>
      </c>
      <c r="M87" s="415" t="str">
        <f t="shared" si="25"/>
        <v/>
      </c>
    </row>
    <row r="88" spans="1:13" s="25" customFormat="1" ht="34.5">
      <c r="A88" s="13" t="s">
        <v>56</v>
      </c>
      <c r="B88" s="336" t="s">
        <v>143</v>
      </c>
      <c r="C88" s="349">
        <f t="shared" ref="C88:E88" si="27">SUM(C89:C90)</f>
        <v>546.57500000000005</v>
      </c>
      <c r="D88" s="349">
        <f t="shared" si="27"/>
        <v>1093.1500000000001</v>
      </c>
      <c r="E88" s="349">
        <f t="shared" si="27"/>
        <v>1639.7250000000001</v>
      </c>
      <c r="F88" s="349">
        <f>SUM(F89:F90)</f>
        <v>2186.3000000000002</v>
      </c>
      <c r="G88" s="338"/>
      <c r="H88" s="37"/>
      <c r="I88" s="30"/>
      <c r="J88" s="30"/>
      <c r="K88" s="415" t="str">
        <f t="shared" si="23"/>
        <v/>
      </c>
      <c r="L88" s="415" t="str">
        <f t="shared" si="24"/>
        <v/>
      </c>
      <c r="M88" s="415" t="str">
        <f t="shared" si="25"/>
        <v/>
      </c>
    </row>
    <row r="89" spans="1:13" s="25" customFormat="1" ht="17.25">
      <c r="A89" s="311">
        <v>1</v>
      </c>
      <c r="B89" s="143" t="s">
        <v>15</v>
      </c>
      <c r="C89" s="356">
        <f>+F89/12*3</f>
        <v>546.57500000000005</v>
      </c>
      <c r="D89" s="356">
        <f>+F89/12*6</f>
        <v>1093.1500000000001</v>
      </c>
      <c r="E89" s="356">
        <f>+F89/12*9</f>
        <v>1639.7250000000001</v>
      </c>
      <c r="F89" s="108">
        <f>270+1916.3</f>
        <v>2186.3000000000002</v>
      </c>
      <c r="G89" s="187"/>
      <c r="H89" s="313">
        <f>+H11-F91</f>
        <v>2537.4299999999821</v>
      </c>
      <c r="I89" s="428" cm="1">
        <f t="array" ref="I89:J89">+H89+'Ekamut-caxs'!F75:G75</f>
        <v>2537.3999999999978</v>
      </c>
      <c r="J89" s="30">
        <v>2537.4299999999821</v>
      </c>
      <c r="K89" s="415" t="str">
        <f t="shared" si="23"/>
        <v/>
      </c>
      <c r="L89" s="415" t="str">
        <f t="shared" si="24"/>
        <v/>
      </c>
      <c r="M89" s="415" t="str">
        <f t="shared" si="25"/>
        <v/>
      </c>
    </row>
    <row r="90" spans="1:13" s="25" customFormat="1" ht="17.25" hidden="1">
      <c r="A90" s="311">
        <v>2</v>
      </c>
      <c r="B90" s="143"/>
      <c r="C90" s="146"/>
      <c r="D90" s="146"/>
      <c r="E90" s="146"/>
      <c r="F90" s="108"/>
      <c r="G90" s="187"/>
      <c r="H90" s="53"/>
      <c r="I90" s="30"/>
      <c r="J90" s="30"/>
      <c r="K90" s="415" t="str">
        <f t="shared" si="23"/>
        <v/>
      </c>
      <c r="L90" s="415" t="str">
        <f t="shared" si="24"/>
        <v/>
      </c>
      <c r="M90" s="415" t="str">
        <f t="shared" si="25"/>
        <v/>
      </c>
    </row>
    <row r="91" spans="1:13" s="25" customFormat="1" ht="34.5">
      <c r="A91" s="335" t="s">
        <v>38</v>
      </c>
      <c r="B91" s="336" t="s">
        <v>39</v>
      </c>
      <c r="C91" s="349">
        <f>C12+C13-C30</f>
        <v>1792.1849999999977</v>
      </c>
      <c r="D91" s="349">
        <f>D12+D13-D30</f>
        <v>596.26116666667076</v>
      </c>
      <c r="E91" s="349">
        <f>E12+E13-E30</f>
        <v>2483.6733333333395</v>
      </c>
      <c r="F91" s="349">
        <f>F12+F13-F30</f>
        <v>6521.8700000000099</v>
      </c>
      <c r="G91" s="338"/>
      <c r="H91" s="450" t="s">
        <v>189</v>
      </c>
      <c r="I91" s="450"/>
      <c r="J91" s="112"/>
      <c r="K91" s="415" t="str">
        <f t="shared" si="23"/>
        <v>սխալ</v>
      </c>
      <c r="L91" s="415" t="str">
        <f t="shared" si="24"/>
        <v/>
      </c>
      <c r="M91" s="415" t="str">
        <f t="shared" si="25"/>
        <v/>
      </c>
    </row>
    <row r="92" spans="1:13" s="25" customFormat="1" ht="30" customHeight="1">
      <c r="A92" s="165"/>
      <c r="B92" s="340"/>
      <c r="C92" s="341"/>
      <c r="D92" s="341"/>
      <c r="E92" s="341"/>
      <c r="H92" s="37"/>
      <c r="I92" s="30"/>
      <c r="J92" s="30"/>
      <c r="K92" s="145" t="str">
        <f>IF((H92-F92)&lt;0, (0),"")</f>
        <v/>
      </c>
      <c r="L92" s="145" t="str">
        <f t="shared" ref="L92:M94" si="28">IF((I92-H92)&lt;0, (0),"")</f>
        <v/>
      </c>
      <c r="M92" s="145" t="str">
        <f t="shared" si="28"/>
        <v/>
      </c>
    </row>
    <row r="93" spans="1:13" s="5" customFormat="1" ht="31.5" hidden="1" customHeight="1">
      <c r="B93" s="342" t="s">
        <v>2</v>
      </c>
      <c r="C93" s="343"/>
      <c r="D93" s="343"/>
      <c r="E93" s="185" t="str">
        <f>+'Ekamut-caxs'!D77</f>
        <v>Արմինե Մկրտչյան</v>
      </c>
      <c r="F93" s="185"/>
      <c r="G93" s="185"/>
      <c r="H93" s="61"/>
      <c r="I93" s="14"/>
      <c r="J93" s="14"/>
      <c r="K93" s="145" t="e">
        <f>IF((H93-E93)&lt;0, (0),"")</f>
        <v>#VALUE!</v>
      </c>
      <c r="L93" s="145" t="str">
        <f t="shared" si="28"/>
        <v/>
      </c>
      <c r="M93" s="145" t="str">
        <f t="shared" si="28"/>
        <v/>
      </c>
    </row>
    <row r="94" spans="1:13" s="2" customFormat="1" ht="17.25" hidden="1">
      <c r="A94" s="5"/>
      <c r="B94" s="17" t="s">
        <v>4</v>
      </c>
      <c r="C94" s="14"/>
      <c r="D94" s="14"/>
      <c r="E94" s="182" t="s">
        <v>92</v>
      </c>
      <c r="F94" s="182"/>
      <c r="G94" s="344"/>
      <c r="H94" s="345"/>
      <c r="I94" s="27"/>
      <c r="J94" s="27"/>
      <c r="K94" s="145"/>
      <c r="L94" s="145" t="str">
        <f t="shared" si="28"/>
        <v/>
      </c>
      <c r="M94" s="145" t="str">
        <f t="shared" si="28"/>
        <v/>
      </c>
    </row>
    <row r="95" spans="1:13" s="2" customFormat="1" ht="36.75" hidden="1" customHeight="1">
      <c r="B95" s="346" t="s">
        <v>6</v>
      </c>
      <c r="C95" s="30"/>
      <c r="D95" s="30"/>
      <c r="E95" s="185" t="str">
        <f>+'Ekamut-caxs'!D79</f>
        <v>Գեղամ Հայրիյան</v>
      </c>
      <c r="F95" s="185"/>
      <c r="G95" s="185"/>
      <c r="H95" s="25"/>
      <c r="I95" s="27"/>
      <c r="J95" s="27"/>
      <c r="K95" s="145"/>
      <c r="L95" s="145"/>
      <c r="M95" s="145"/>
    </row>
    <row r="96" spans="1:13" s="2" customFormat="1" ht="12" hidden="1" customHeight="1">
      <c r="B96" s="330"/>
      <c r="C96" s="27"/>
      <c r="D96" s="27"/>
      <c r="E96" s="182" t="s">
        <v>92</v>
      </c>
      <c r="F96" s="182"/>
      <c r="G96" s="344"/>
      <c r="H96" s="345"/>
      <c r="I96" s="27"/>
      <c r="J96" s="27"/>
      <c r="K96" s="145"/>
      <c r="L96" s="145"/>
      <c r="M96" s="145"/>
    </row>
    <row r="97" spans="2:13" s="2" customFormat="1" hidden="1">
      <c r="B97" s="330"/>
      <c r="C97" s="27" t="s">
        <v>180</v>
      </c>
      <c r="D97" s="27"/>
      <c r="E97" s="27"/>
      <c r="F97" s="26"/>
      <c r="G97" s="26"/>
      <c r="H97" s="26"/>
      <c r="I97" s="27"/>
      <c r="J97" s="27"/>
      <c r="K97" s="145"/>
      <c r="L97" s="145"/>
      <c r="M97" s="145"/>
    </row>
    <row r="98" spans="2:13" s="205" customFormat="1" ht="112.5" customHeight="1">
      <c r="B98" s="347" t="s">
        <v>210</v>
      </c>
      <c r="C98" s="448"/>
      <c r="D98" s="448"/>
      <c r="E98" s="448"/>
      <c r="G98" s="206" t="s">
        <v>224</v>
      </c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8:E98"/>
    <mergeCell ref="A7:G7"/>
    <mergeCell ref="A8:G8"/>
    <mergeCell ref="H12:I12"/>
    <mergeCell ref="H91:I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90:F9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542925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56" zoomScaleSheetLayoutView="100" workbookViewId="0">
      <selection activeCell="A66" sqref="A6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53</v>
      </c>
      <c r="B1" s="451"/>
      <c r="C1" s="451"/>
      <c r="D1" s="451"/>
      <c r="E1" s="451"/>
      <c r="F1" s="451"/>
    </row>
    <row r="2" spans="1:9" s="7" customFormat="1" ht="20.25">
      <c r="A2" s="435" t="str">
        <f>+'Ekamut-caxs'!A7</f>
        <v xml:space="preserve">«Երևանի հ․116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54" t="s">
        <v>277</v>
      </c>
      <c r="B3" s="454"/>
      <c r="C3" s="454"/>
      <c r="D3" s="454"/>
      <c r="E3" s="454"/>
      <c r="F3" s="454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31</v>
      </c>
      <c r="C5" s="104" t="s">
        <v>201</v>
      </c>
      <c r="D5" s="104" t="s">
        <v>202</v>
      </c>
      <c r="E5" s="374" t="s">
        <v>50</v>
      </c>
      <c r="F5" s="366" t="s">
        <v>203</v>
      </c>
      <c r="H5" s="164" t="s">
        <v>214</v>
      </c>
    </row>
    <row r="6" spans="1:9" s="7" customFormat="1" ht="17.25">
      <c r="A6" s="151" t="s">
        <v>7</v>
      </c>
      <c r="B6" s="375" t="s">
        <v>137</v>
      </c>
      <c r="C6" s="141">
        <f>SUM(C7:C8,C11,C14:C19,C22:C23)</f>
        <v>97311.1</v>
      </c>
      <c r="D6" s="141">
        <f>SUM(D7:D8,D11,D14:D19,D22:D23)</f>
        <v>112176.45</v>
      </c>
      <c r="E6" s="141">
        <f t="shared" ref="E6:E68" si="0">D6-C6</f>
        <v>14865.349999999991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85089.5</v>
      </c>
      <c r="D7" s="109">
        <f>+'Ekamut-caxs'!D11</f>
        <v>102563</v>
      </c>
      <c r="E7" s="109">
        <f t="shared" si="0"/>
        <v>17473.5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39.5</v>
      </c>
      <c r="D8" s="109">
        <f>SUM(D9:D10)</f>
        <v>72</v>
      </c>
      <c r="E8" s="109">
        <f t="shared" si="0"/>
        <v>32.5</v>
      </c>
      <c r="F8" s="109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>
        <v>39.5</v>
      </c>
      <c r="D9" s="384">
        <f>+'Ekamut-caxs'!D13</f>
        <v>72</v>
      </c>
      <c r="E9" s="389">
        <f t="shared" si="0"/>
        <v>32.5</v>
      </c>
      <c r="F9" s="384"/>
    </row>
    <row r="10" spans="1:9" s="390" customFormat="1" ht="17.25" hidden="1">
      <c r="A10" s="387">
        <f>+A9+0.1</f>
        <v>2.2000000000000002</v>
      </c>
      <c r="B10" s="388" t="str">
        <f>+'Ekamut-caxs'!B14</f>
        <v>կամավոր ատեստավորման գծով</v>
      </c>
      <c r="C10" s="384">
        <v>0</v>
      </c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6713.3</v>
      </c>
      <c r="D11" s="109">
        <f>SUM(D12:D13)</f>
        <v>3669.55</v>
      </c>
      <c r="E11" s="109">
        <f t="shared" si="0"/>
        <v>-3043.75</v>
      </c>
      <c r="F11" s="109"/>
    </row>
    <row r="12" spans="1:9" s="390" customFormat="1" ht="27" hidden="1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/>
      <c r="D12" s="384">
        <f>+'Ekamut-caxs'!D16</f>
        <v>0</v>
      </c>
      <c r="E12" s="389">
        <f t="shared" si="0"/>
        <v>0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384">
        <v>6713.3</v>
      </c>
      <c r="D13" s="384">
        <f>+'Ekamut-caxs'!D17</f>
        <v>3669.55</v>
      </c>
      <c r="E13" s="389">
        <f t="shared" si="0"/>
        <v>-3043.75</v>
      </c>
      <c r="F13" s="105" t="s">
        <v>293</v>
      </c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530</v>
      </c>
      <c r="D14" s="109">
        <f>+'Ekamut-caxs'!D19</f>
        <v>840</v>
      </c>
      <c r="E14" s="109">
        <f t="shared" si="0"/>
        <v>310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4922.2000000000007</v>
      </c>
      <c r="D19" s="110">
        <f>SUM(D20:D21)</f>
        <v>5015.4000000000005</v>
      </c>
      <c r="E19" s="109">
        <f t="shared" si="0"/>
        <v>93.199999999999818</v>
      </c>
      <c r="F19" s="105"/>
    </row>
    <row r="20" spans="1:7" s="390" customFormat="1" ht="17.25">
      <c r="A20" s="387">
        <f>+A19+0.1</f>
        <v>9.1</v>
      </c>
      <c r="B20" s="388" t="str">
        <f>+'Ekamut-caxs'!B25</f>
        <v xml:space="preserve">ոչ ընթացիկ </v>
      </c>
      <c r="C20" s="384">
        <v>4571.1000000000004</v>
      </c>
      <c r="D20" s="384">
        <f>+'Ekamut-caxs'!D25</f>
        <v>4664.3</v>
      </c>
      <c r="E20" s="389">
        <f t="shared" si="0"/>
        <v>93.199999999999818</v>
      </c>
      <c r="F20" s="105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>
        <v>351.1</v>
      </c>
      <c r="D21" s="384">
        <f>+'Ekamut-caxs'!D26</f>
        <v>351.1</v>
      </c>
      <c r="E21" s="389">
        <f t="shared" si="0"/>
        <v>0</v>
      </c>
      <c r="F21" s="384"/>
    </row>
    <row r="22" spans="1:7" s="19" customFormat="1" ht="17.25" hidden="1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16.600000000000001</v>
      </c>
      <c r="D23" s="109">
        <f>+'Ekamut-caxs'!D18</f>
        <v>16.5</v>
      </c>
      <c r="E23" s="109">
        <f>D23-C23</f>
        <v>-0.10000000000000142</v>
      </c>
      <c r="F23" s="109"/>
      <c r="G23" s="32" t="s">
        <v>284</v>
      </c>
    </row>
    <row r="24" spans="1:7" s="7" customFormat="1" ht="17.25">
      <c r="A24" s="151" t="s">
        <v>11</v>
      </c>
      <c r="B24" s="375" t="s">
        <v>138</v>
      </c>
      <c r="C24" s="376">
        <f>SUM(C25,C28:C34,C38:C64,C66:C67)</f>
        <v>97311.1</v>
      </c>
      <c r="D24" s="376">
        <f>SUM(D25,D28:D34,D38:D64,D66:D67)</f>
        <v>112176.47999999998</v>
      </c>
      <c r="E24" s="141">
        <f t="shared" si="0"/>
        <v>14865.379999999976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66519.5</v>
      </c>
      <c r="D25" s="110">
        <f>+'Ekamut-caxs'!D32</f>
        <v>76930.899999999994</v>
      </c>
      <c r="E25" s="109">
        <f t="shared" si="0"/>
        <v>10411.399999999994</v>
      </c>
      <c r="F25" s="105" t="s">
        <v>295</v>
      </c>
    </row>
    <row r="26" spans="1:7" s="390" customFormat="1" ht="40.5">
      <c r="A26" s="387">
        <v>1.1000000000000001</v>
      </c>
      <c r="B26" s="388" t="str">
        <f>+'Ekamut-caxs'!B33</f>
        <v>վճարովի ծառայության գծով</v>
      </c>
      <c r="C26" s="384">
        <v>357</v>
      </c>
      <c r="D26" s="384">
        <f>+'Ekamut-caxs'!D33</f>
        <v>612</v>
      </c>
      <c r="E26" s="389">
        <f>D26-C26</f>
        <v>255</v>
      </c>
      <c r="F26" s="105" t="s">
        <v>296</v>
      </c>
    </row>
    <row r="27" spans="1:7" s="390" customFormat="1" ht="17.25">
      <c r="A27" s="387">
        <v>1.2</v>
      </c>
      <c r="B27" s="388" t="s">
        <v>259</v>
      </c>
      <c r="C27" s="384">
        <v>4345.8</v>
      </c>
      <c r="D27" s="384">
        <f>+'Ekamut-caxs'!D34</f>
        <v>0</v>
      </c>
      <c r="E27" s="389">
        <f>D27-C27</f>
        <v>-4345.8</v>
      </c>
      <c r="F27" s="384"/>
    </row>
    <row r="28" spans="1:7" s="19" customFormat="1" ht="27">
      <c r="A28" s="21">
        <f>+A25+1</f>
        <v>2</v>
      </c>
      <c r="B28" s="143" t="str">
        <f>+'Ekamut-caxs'!B35</f>
        <v>Սննդի գծով</v>
      </c>
      <c r="C28" s="110">
        <v>16978.8</v>
      </c>
      <c r="D28" s="110">
        <f>+'Ekamut-caxs'!D35</f>
        <v>18038.18</v>
      </c>
      <c r="E28" s="109">
        <f t="shared" si="0"/>
        <v>1059.380000000001</v>
      </c>
      <c r="F28" s="202" t="s">
        <v>314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4471.3999999999996</v>
      </c>
      <c r="D29" s="110">
        <f>+'Ekamut-caxs'!D36</f>
        <v>4471.3999999999996</v>
      </c>
      <c r="E29" s="109">
        <f t="shared" si="0"/>
        <v>0</v>
      </c>
      <c r="F29" s="105"/>
    </row>
    <row r="30" spans="1:7" s="19" customFormat="1" ht="54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2165.1999999999998</v>
      </c>
      <c r="D30" s="110">
        <f>+'Ekamut-caxs'!D37</f>
        <v>2199.6999999999998</v>
      </c>
      <c r="E30" s="109">
        <f t="shared" si="0"/>
        <v>34.5</v>
      </c>
      <c r="F30" s="105" t="s">
        <v>313</v>
      </c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609.79999999999995</v>
      </c>
      <c r="D31" s="110">
        <f>+'Ekamut-caxs'!D38</f>
        <v>609.5</v>
      </c>
      <c r="E31" s="109">
        <f t="shared" si="0"/>
        <v>-0.29999999999995453</v>
      </c>
      <c r="F31" s="105"/>
      <c r="G31" s="62"/>
    </row>
    <row r="32" spans="1:7" s="19" customFormat="1" ht="108">
      <c r="A32" s="21">
        <f t="shared" si="2"/>
        <v>6</v>
      </c>
      <c r="B32" s="143" t="str">
        <f>+'Ekamut-caxs'!B39</f>
        <v>Աղբահանության գծով</v>
      </c>
      <c r="C32" s="110">
        <v>123</v>
      </c>
      <c r="D32" s="110">
        <f>+'Ekamut-caxs'!D39</f>
        <v>162</v>
      </c>
      <c r="E32" s="109">
        <f t="shared" si="0"/>
        <v>39</v>
      </c>
      <c r="F32" s="105" t="s">
        <v>316</v>
      </c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105.6</v>
      </c>
      <c r="D34" s="110">
        <f>SUM(D35:D37)</f>
        <v>134.6</v>
      </c>
      <c r="E34" s="109">
        <f t="shared" si="0"/>
        <v>29</v>
      </c>
      <c r="F34" s="105"/>
    </row>
    <row r="35" spans="1:7" s="390" customFormat="1" ht="27">
      <c r="A35" s="387">
        <v>8.1</v>
      </c>
      <c r="B35" s="388" t="str">
        <f>+'Ekamut-caxs'!B42</f>
        <v>բաժանորդային վճար</v>
      </c>
      <c r="C35" s="384">
        <v>33.6</v>
      </c>
      <c r="D35" s="384">
        <f>+'Ekamut-caxs'!D42</f>
        <v>57.6</v>
      </c>
      <c r="E35" s="389">
        <f t="shared" si="0"/>
        <v>24</v>
      </c>
      <c r="F35" s="384" t="s">
        <v>298</v>
      </c>
    </row>
    <row r="36" spans="1:7" s="390" customFormat="1" ht="27">
      <c r="A36" s="387">
        <v>8.1999999999999993</v>
      </c>
      <c r="B36" s="388" t="str">
        <f>+'Ekamut-caxs'!B43</f>
        <v>րոպեավճար</v>
      </c>
      <c r="C36" s="384">
        <v>0</v>
      </c>
      <c r="D36" s="384">
        <f>+'Ekamut-caxs'!D43</f>
        <v>5</v>
      </c>
      <c r="E36" s="389">
        <f t="shared" si="0"/>
        <v>5</v>
      </c>
      <c r="F36" s="384" t="s">
        <v>297</v>
      </c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72</v>
      </c>
      <c r="D37" s="384">
        <f>+'Ekamut-caxs'!D44</f>
        <v>72</v>
      </c>
      <c r="E37" s="389">
        <f t="shared" si="0"/>
        <v>0</v>
      </c>
      <c r="F37" s="384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>
        <v>5</v>
      </c>
      <c r="D38" s="110">
        <f>+'Ekamut-caxs'!D45</f>
        <v>5</v>
      </c>
      <c r="E38" s="109">
        <f t="shared" si="0"/>
        <v>0</v>
      </c>
      <c r="F38" s="105"/>
    </row>
    <row r="39" spans="1:7" s="19" customFormat="1" ht="81">
      <c r="A39" s="21">
        <f>+A38+1</f>
        <v>10</v>
      </c>
      <c r="B39" s="143" t="str">
        <f>+'Ekamut-caxs'!B46</f>
        <v>Տնտեսական ապրանքների գծով</v>
      </c>
      <c r="C39" s="110">
        <v>516.70000000000005</v>
      </c>
      <c r="D39" s="110">
        <f>+'Ekamut-caxs'!D46</f>
        <v>1176</v>
      </c>
      <c r="E39" s="109">
        <f t="shared" si="0"/>
        <v>659.3</v>
      </c>
      <c r="F39" s="105" t="s">
        <v>299</v>
      </c>
      <c r="G39" s="5"/>
    </row>
    <row r="40" spans="1:7" s="19" customFormat="1" ht="81">
      <c r="A40" s="21">
        <f t="shared" ref="A40:A54" si="3">+A39+1</f>
        <v>11</v>
      </c>
      <c r="B40" s="143" t="str">
        <f>+'Ekamut-caxs'!B47</f>
        <v>Գրասենյակային ապրանքների գծով</v>
      </c>
      <c r="C40" s="110">
        <v>116.8</v>
      </c>
      <c r="D40" s="110">
        <f>+'Ekamut-caxs'!D47</f>
        <v>223.2</v>
      </c>
      <c r="E40" s="109">
        <f t="shared" si="0"/>
        <v>106.39999999999999</v>
      </c>
      <c r="F40" s="105" t="s">
        <v>301</v>
      </c>
    </row>
    <row r="41" spans="1:7" s="19" customFormat="1" ht="67.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245.2</v>
      </c>
      <c r="D41" s="110">
        <f>+'Ekamut-caxs'!D48</f>
        <v>700</v>
      </c>
      <c r="E41" s="109">
        <f t="shared" si="0"/>
        <v>454.8</v>
      </c>
      <c r="F41" s="105" t="s">
        <v>300</v>
      </c>
    </row>
    <row r="42" spans="1:7" s="19" customFormat="1" ht="67.5">
      <c r="A42" s="21">
        <f t="shared" si="3"/>
        <v>13</v>
      </c>
      <c r="B42" s="143" t="str">
        <f>+'Ekamut-caxs'!B49</f>
        <v>Ուսումնական նյութերի գծով</v>
      </c>
      <c r="C42" s="110">
        <v>153.80000000000001</v>
      </c>
      <c r="D42" s="110">
        <f>+'Ekamut-caxs'!D49</f>
        <v>340</v>
      </c>
      <c r="E42" s="109">
        <f t="shared" si="0"/>
        <v>186.2</v>
      </c>
      <c r="F42" s="105" t="s">
        <v>300</v>
      </c>
    </row>
    <row r="43" spans="1:7" s="19" customFormat="1" ht="81">
      <c r="A43" s="21">
        <f t="shared" si="3"/>
        <v>14</v>
      </c>
      <c r="B43" s="143" t="str">
        <f>+'Ekamut-caxs'!B50</f>
        <v>Դեղորայքի գծով</v>
      </c>
      <c r="C43" s="110">
        <v>14.3</v>
      </c>
      <c r="D43" s="110">
        <f>+'Ekamut-caxs'!D50</f>
        <v>100</v>
      </c>
      <c r="E43" s="109">
        <f>D43-C43</f>
        <v>85.7</v>
      </c>
      <c r="F43" s="105" t="s">
        <v>302</v>
      </c>
    </row>
    <row r="44" spans="1:7" s="19" customFormat="1" ht="81">
      <c r="A44" s="21">
        <f t="shared" si="3"/>
        <v>15</v>
      </c>
      <c r="B44" s="143" t="str">
        <f>+'Ekamut-caxs'!B51</f>
        <v>Բուժ.ծառայության գծով</v>
      </c>
      <c r="C44" s="110">
        <v>77</v>
      </c>
      <c r="D44" s="110">
        <f>+'Ekamut-caxs'!D51</f>
        <v>154</v>
      </c>
      <c r="E44" s="109">
        <f t="shared" si="0"/>
        <v>77</v>
      </c>
      <c r="F44" s="105" t="s">
        <v>302</v>
      </c>
    </row>
    <row r="45" spans="1:7" s="19" customFormat="1" ht="81">
      <c r="A45" s="21">
        <f t="shared" si="3"/>
        <v>16</v>
      </c>
      <c r="B45" s="143" t="str">
        <f>+'Ekamut-caxs'!B52</f>
        <v>Ընթացիկ վերանորոգման գծով</v>
      </c>
      <c r="C45" s="109">
        <v>40</v>
      </c>
      <c r="D45" s="110">
        <f>+'Ekamut-caxs'!D52</f>
        <v>600</v>
      </c>
      <c r="E45" s="109">
        <f t="shared" si="0"/>
        <v>560</v>
      </c>
      <c r="F45" s="105" t="s">
        <v>308</v>
      </c>
    </row>
    <row r="46" spans="1:7" s="19" customFormat="1" ht="13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139.6</v>
      </c>
      <c r="D46" s="110">
        <f>+'Ekamut-caxs'!D53</f>
        <v>450</v>
      </c>
      <c r="E46" s="109">
        <f>D46-C46</f>
        <v>310.39999999999998</v>
      </c>
      <c r="F46" s="105" t="s">
        <v>317</v>
      </c>
    </row>
    <row r="47" spans="1:7" s="19" customFormat="1" ht="17.25" hidden="1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40.5">
      <c r="A49" s="21">
        <v>18</v>
      </c>
      <c r="B49" s="143" t="str">
        <f>+'Ekamut-caxs'!B56</f>
        <v>Գնումների համակարգողի ծառայության գծով</v>
      </c>
      <c r="C49" s="110">
        <v>169</v>
      </c>
      <c r="D49" s="110">
        <f>+'Ekamut-caxs'!D56</f>
        <v>300</v>
      </c>
      <c r="E49" s="109">
        <f t="shared" si="0"/>
        <v>131</v>
      </c>
      <c r="F49" s="105" t="s">
        <v>309</v>
      </c>
    </row>
    <row r="50" spans="1:7" s="19" customFormat="1" ht="54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15</v>
      </c>
      <c r="D50" s="110">
        <f>+'Ekamut-caxs'!D57</f>
        <v>35</v>
      </c>
      <c r="E50" s="109">
        <f t="shared" si="0"/>
        <v>20</v>
      </c>
      <c r="F50" s="105" t="s">
        <v>310</v>
      </c>
    </row>
    <row r="51" spans="1:7" s="19" customFormat="1" ht="40.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 t="s">
        <v>311</v>
      </c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7" si="4">D52-C52</f>
        <v>0</v>
      </c>
      <c r="F52" s="109"/>
    </row>
    <row r="53" spans="1:7" s="19" customFormat="1" ht="17.25">
      <c r="A53" s="21">
        <f t="shared" si="3"/>
        <v>22</v>
      </c>
      <c r="B53" s="143" t="str">
        <f>+'Ekamut-caxs'!B60</f>
        <v>Հայտարարության գծով</v>
      </c>
      <c r="C53" s="109">
        <v>20.399999999999999</v>
      </c>
      <c r="D53" s="110">
        <f>+'Ekamut-caxs'!D60</f>
        <v>0</v>
      </c>
      <c r="E53" s="109">
        <f t="shared" si="4"/>
        <v>-20.399999999999999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67.5">
      <c r="A55" s="21">
        <v>23</v>
      </c>
      <c r="B55" s="143" t="str">
        <f>+'Ekamut-caxs'!B62</f>
        <v>Վերապատրաստման գծով</v>
      </c>
      <c r="C55" s="109">
        <v>39.5</v>
      </c>
      <c r="D55" s="110">
        <f>+'Ekamut-caxs'!D62</f>
        <v>72</v>
      </c>
      <c r="E55" s="109">
        <f t="shared" si="4"/>
        <v>32.5</v>
      </c>
      <c r="F55" s="105" t="s">
        <v>303</v>
      </c>
    </row>
    <row r="56" spans="1:7" s="19" customFormat="1" ht="17.25">
      <c r="A56" s="21">
        <v>24</v>
      </c>
      <c r="B56" s="143" t="str">
        <f>+'Ekamut-caxs'!B63</f>
        <v>Արժեքների փչացումից կորուստներ</v>
      </c>
      <c r="C56" s="109">
        <v>10.7</v>
      </c>
      <c r="D56" s="110">
        <f>+'Ekamut-caxs'!D63</f>
        <v>10.7</v>
      </c>
      <c r="E56" s="109">
        <f t="shared" si="4"/>
        <v>0</v>
      </c>
      <c r="F56" s="105"/>
    </row>
    <row r="57" spans="1:7" s="19" customFormat="1" ht="17.25">
      <c r="A57" s="21">
        <v>25</v>
      </c>
      <c r="B57" s="143" t="str">
        <f>+'Ekamut-caxs'!B64</f>
        <v>Բեռնափոխադրման գծով</v>
      </c>
      <c r="C57" s="109">
        <v>0</v>
      </c>
      <c r="D57" s="110">
        <f>+'Ekamut-caxs'!D64</f>
        <v>20</v>
      </c>
      <c r="E57" s="109">
        <f t="shared" si="4"/>
        <v>20</v>
      </c>
      <c r="F57" s="105"/>
    </row>
    <row r="58" spans="1:7" s="19" customFormat="1" ht="40.5">
      <c r="A58" s="21">
        <v>26</v>
      </c>
      <c r="B58" s="143" t="str">
        <f>+'Ekamut-caxs'!B65</f>
        <v>Միջոցառման կազմակերպման գծով</v>
      </c>
      <c r="C58" s="109">
        <v>0</v>
      </c>
      <c r="D58" s="110">
        <f>+'Ekamut-caxs'!D65</f>
        <v>100</v>
      </c>
      <c r="E58" s="109">
        <f t="shared" si="4"/>
        <v>100</v>
      </c>
      <c r="F58" s="105" t="s">
        <v>304</v>
      </c>
    </row>
    <row r="59" spans="1:7" s="19" customFormat="1" ht="81">
      <c r="A59" s="21">
        <v>27</v>
      </c>
      <c r="B59" s="143" t="str">
        <f>+'Ekamut-caxs'!B66</f>
        <v>Ծառերի էտման գծով</v>
      </c>
      <c r="C59" s="109">
        <v>0</v>
      </c>
      <c r="D59" s="110">
        <f>+'Ekamut-caxs'!D66</f>
        <v>270</v>
      </c>
      <c r="E59" s="109">
        <f t="shared" si="4"/>
        <v>270</v>
      </c>
      <c r="F59" s="105" t="s">
        <v>312</v>
      </c>
    </row>
    <row r="60" spans="1:7" s="19" customFormat="1" ht="40.5">
      <c r="A60" s="21">
        <v>28</v>
      </c>
      <c r="B60" s="143" t="str">
        <f>+'Ekamut-caxs'!B67</f>
        <v>Փաստաթղթերի արխիվացման գծով</v>
      </c>
      <c r="C60" s="109">
        <v>0</v>
      </c>
      <c r="D60" s="110">
        <f>+'Ekamut-caxs'!D67</f>
        <v>60</v>
      </c>
      <c r="E60" s="109">
        <f t="shared" si="4"/>
        <v>60</v>
      </c>
      <c r="F60" s="105" t="s">
        <v>305</v>
      </c>
    </row>
    <row r="61" spans="1:7" s="19" customFormat="1" ht="40.5">
      <c r="A61" s="21">
        <v>29</v>
      </c>
      <c r="B61" s="143" t="str">
        <f>+'Ekamut-caxs'!B68</f>
        <v>Դուրսգրվող գույքի վերագնահատման գծով</v>
      </c>
      <c r="C61" s="109">
        <v>0</v>
      </c>
      <c r="D61" s="110">
        <f>+'Ekamut-caxs'!D68</f>
        <v>120</v>
      </c>
      <c r="E61" s="109">
        <f t="shared" si="4"/>
        <v>120</v>
      </c>
      <c r="F61" s="105" t="s">
        <v>306</v>
      </c>
    </row>
    <row r="62" spans="1:7" s="19" customFormat="1" ht="40.5">
      <c r="A62" s="21">
        <v>30</v>
      </c>
      <c r="B62" s="143" t="str">
        <f>+'Ekamut-caxs'!B69</f>
        <v>Կրակմարիչների լիցքավորում</v>
      </c>
      <c r="C62" s="109">
        <v>0</v>
      </c>
      <c r="D62" s="110">
        <f>+'Ekamut-caxs'!D69</f>
        <v>50</v>
      </c>
      <c r="E62" s="109">
        <f t="shared" si="4"/>
        <v>50</v>
      </c>
      <c r="F62" s="105" t="s">
        <v>307</v>
      </c>
    </row>
    <row r="63" spans="1:7" s="19" customFormat="1" ht="17.25" hidden="1">
      <c r="A63" s="21">
        <v>34</v>
      </c>
      <c r="B63" s="143" t="str">
        <f>+'Ekamut-caxs'!B70</f>
        <v>Հարկային պարտավորությունների ճշգրտում</v>
      </c>
      <c r="C63" s="109">
        <v>0</v>
      </c>
      <c r="D63" s="110">
        <f>+'Ekamut-caxs'!D70</f>
        <v>0</v>
      </c>
      <c r="E63" s="109">
        <f t="shared" si="4"/>
        <v>0</v>
      </c>
      <c r="F63" s="105"/>
    </row>
    <row r="64" spans="1:7" s="19" customFormat="1" ht="40.5">
      <c r="A64" s="21">
        <v>31</v>
      </c>
      <c r="B64" s="143" t="str">
        <f>+'Ekamut-caxs'!B71</f>
        <v>Հիմնական միջոցների մաշվածության գծով, որից՝</v>
      </c>
      <c r="C64" s="109">
        <v>4571.1000000000004</v>
      </c>
      <c r="D64" s="110">
        <f>+'Ekamut-caxs'!D71</f>
        <v>4664.3</v>
      </c>
      <c r="E64" s="109">
        <f t="shared" si="4"/>
        <v>93.199999999999818</v>
      </c>
      <c r="F64" s="105" t="s">
        <v>315</v>
      </c>
    </row>
    <row r="65" spans="1:6" s="390" customFormat="1" ht="17.25">
      <c r="A65" s="387">
        <f>+A64+0.1</f>
        <v>31.1</v>
      </c>
      <c r="B65" s="388" t="str">
        <f>+'Ekamut-caxs'!B72</f>
        <v>պայմանով (անհատույց) ստացված</v>
      </c>
      <c r="C65" s="384">
        <v>4571.1000000000004</v>
      </c>
      <c r="D65" s="384">
        <f>+'Ekamut-caxs'!D72</f>
        <v>4664.3</v>
      </c>
      <c r="E65" s="389">
        <f t="shared" si="4"/>
        <v>93.199999999999818</v>
      </c>
      <c r="F65" s="384"/>
    </row>
    <row r="66" spans="1:6" s="19" customFormat="1" ht="17.25">
      <c r="A66" s="21">
        <f>+A64+1</f>
        <v>32</v>
      </c>
      <c r="B66" s="143" t="str">
        <f>+'Ekamut-caxs'!B73</f>
        <v xml:space="preserve">Չփոխհատուցվող հարկերի գծով </v>
      </c>
      <c r="C66" s="109">
        <v>33.700000000000003</v>
      </c>
      <c r="D66" s="110">
        <f>+'Ekamut-caxs'!D73</f>
        <v>0</v>
      </c>
      <c r="E66" s="109">
        <f t="shared" si="4"/>
        <v>-33.700000000000003</v>
      </c>
      <c r="F66" s="109"/>
    </row>
    <row r="67" spans="1:6" s="19" customFormat="1" ht="17.25" hidden="1">
      <c r="A67" s="21">
        <f>+A66+1</f>
        <v>33</v>
      </c>
      <c r="B67" s="143" t="str">
        <f>+'Ekamut-caxs'!B74</f>
        <v>Այլ ծախսերի գծով</v>
      </c>
      <c r="C67" s="109"/>
      <c r="D67" s="110">
        <f>+'Ekamut-caxs'!D74</f>
        <v>0</v>
      </c>
      <c r="E67" s="109">
        <f t="shared" si="4"/>
        <v>0</v>
      </c>
      <c r="F67" s="109"/>
    </row>
    <row r="68" spans="1:6" s="12" customFormat="1" ht="17.25">
      <c r="A68" s="377"/>
      <c r="B68" s="378" t="s">
        <v>78</v>
      </c>
      <c r="C68" s="141">
        <f>C6-C24</f>
        <v>0</v>
      </c>
      <c r="D68" s="141">
        <f>D6-D24</f>
        <v>-2.9999999984283932E-2</v>
      </c>
      <c r="E68" s="141">
        <f t="shared" si="0"/>
        <v>-2.9999999984283932E-2</v>
      </c>
      <c r="F68" s="141"/>
    </row>
    <row r="69" spans="1:6" s="12" customFormat="1" ht="14.25">
      <c r="A69" s="44"/>
      <c r="B69" s="103"/>
      <c r="C69" s="114"/>
      <c r="D69" s="114"/>
      <c r="E69" s="114"/>
      <c r="F69" s="114"/>
    </row>
    <row r="70" spans="1:6" ht="24.75" customHeight="1">
      <c r="B70" s="379" t="s">
        <v>2</v>
      </c>
      <c r="C70" s="46"/>
      <c r="D70" s="453" t="str">
        <f>+'Ekamut-caxs'!D77</f>
        <v>Արմինե Մկրտչյան</v>
      </c>
      <c r="E70" s="453"/>
      <c r="F70" s="45"/>
    </row>
    <row r="71" spans="1:6" ht="9.75" customHeight="1">
      <c r="B71" s="380"/>
      <c r="C71" s="67"/>
      <c r="D71" s="452" t="s">
        <v>5</v>
      </c>
      <c r="E71" s="452"/>
      <c r="F71" s="381"/>
    </row>
    <row r="72" spans="1:6" ht="24.75" customHeight="1">
      <c r="B72" s="379" t="s">
        <v>6</v>
      </c>
      <c r="C72" s="46"/>
      <c r="D72" s="453" t="str">
        <f>+'Ekamut-caxs'!D79</f>
        <v>Գեղամ Հայրիյան</v>
      </c>
      <c r="E72" s="453"/>
      <c r="F72" s="45"/>
    </row>
    <row r="73" spans="1:6" ht="11.25" customHeight="1">
      <c r="B73" s="65"/>
      <c r="C73" s="67"/>
      <c r="D73" s="452" t="s">
        <v>5</v>
      </c>
      <c r="E73" s="452"/>
      <c r="F73" s="381"/>
    </row>
    <row r="74" spans="1:6">
      <c r="B74" s="382" t="s">
        <v>1</v>
      </c>
      <c r="C74" s="67"/>
      <c r="D74" s="67"/>
      <c r="E74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3"/>
  <sheetViews>
    <sheetView view="pageBreakPreview" topLeftCell="A45" zoomScaleSheetLayoutView="100" workbookViewId="0">
      <selection activeCell="A66" sqref="A6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79</v>
      </c>
      <c r="B1" s="451"/>
      <c r="C1" s="451"/>
      <c r="D1" s="451"/>
      <c r="E1" s="451"/>
      <c r="F1" s="451"/>
    </row>
    <row r="2" spans="1:20" s="7" customFormat="1" ht="20.25">
      <c r="A2" s="435" t="str">
        <f>+'Ekamut-caxs'!A7</f>
        <v xml:space="preserve">«Երևանի հ․116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278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32</v>
      </c>
      <c r="C6" s="106">
        <v>4317</v>
      </c>
      <c r="D6" s="349">
        <f>+C87</f>
        <v>10278.599999999991</v>
      </c>
      <c r="E6" s="106">
        <f t="shared" ref="E6:E73" si="0">D6-C6</f>
        <v>5961.5999999999913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80</v>
      </c>
      <c r="C7" s="106">
        <f>SUM(C8,C16:C24,C9,C12)</f>
        <v>100357.3</v>
      </c>
      <c r="D7" s="106">
        <f>SUM(D8:D9,D12,D16:D24)</f>
        <v>109089.55</v>
      </c>
      <c r="E7" s="106">
        <f>D7-C7</f>
        <v>8732.25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92062</v>
      </c>
      <c r="D8" s="108">
        <f>+'Dramakan hosqer'!F14</f>
        <v>102563</v>
      </c>
      <c r="E8" s="108">
        <f>D8-C8</f>
        <v>10501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39.5</v>
      </c>
      <c r="D9" s="108">
        <f>SUM(D10:D11)</f>
        <v>72</v>
      </c>
      <c r="E9" s="108">
        <f t="shared" ref="E9:E15" si="1">D9-C9</f>
        <v>32.5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39.5</v>
      </c>
      <c r="D10" s="317">
        <f>+'Dramakan hosqer'!F16</f>
        <v>72</v>
      </c>
      <c r="E10" s="383">
        <f t="shared" si="1"/>
        <v>32.5</v>
      </c>
      <c r="F10" s="384"/>
      <c r="G10" s="385"/>
      <c r="H10" s="322"/>
      <c r="I10" s="322"/>
      <c r="J10" s="322"/>
      <c r="K10" s="322"/>
      <c r="L10" s="322"/>
      <c r="M10" s="322"/>
      <c r="N10" s="386"/>
      <c r="O10" s="386"/>
      <c r="P10" s="386"/>
      <c r="Q10" s="386"/>
      <c r="R10" s="386"/>
      <c r="S10" s="386"/>
      <c r="T10" s="386"/>
    </row>
    <row r="11" spans="1:20" s="323" customFormat="1" ht="17.25" hidden="1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3">
        <f t="shared" si="1"/>
        <v>0</v>
      </c>
      <c r="F11" s="384"/>
      <c r="G11" s="385"/>
      <c r="H11" s="322"/>
      <c r="I11" s="322"/>
      <c r="J11" s="322"/>
      <c r="K11" s="322"/>
      <c r="L11" s="322"/>
      <c r="M11" s="322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7713.3</v>
      </c>
      <c r="D12" s="108">
        <f>SUM(D13:D15)</f>
        <v>5614.55</v>
      </c>
      <c r="E12" s="108">
        <f t="shared" si="1"/>
        <v>-2098.75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3">
        <f t="shared" si="1"/>
        <v>0</v>
      </c>
      <c r="F13" s="384"/>
      <c r="G13" s="385"/>
      <c r="H13" s="322"/>
      <c r="I13" s="322"/>
      <c r="J13" s="322"/>
      <c r="K13" s="322"/>
      <c r="L13" s="322"/>
      <c r="M13" s="322"/>
      <c r="N13" s="386"/>
      <c r="O13" s="386"/>
      <c r="P13" s="386"/>
      <c r="Q13" s="386"/>
      <c r="R13" s="386"/>
      <c r="S13" s="386"/>
      <c r="T13" s="386"/>
    </row>
    <row r="14" spans="1:20" s="323" customFormat="1" ht="17.25">
      <c r="A14" s="314">
        <v>3.1</v>
      </c>
      <c r="B14" s="315" t="str">
        <f>+'Dramakan hosqer'!B20</f>
        <v>զինծառայողների երեխաների գծով</v>
      </c>
      <c r="C14" s="317">
        <v>6713.3</v>
      </c>
      <c r="D14" s="317">
        <f>+'Dramakan hosqer'!F20</f>
        <v>3669.55</v>
      </c>
      <c r="E14" s="383">
        <f t="shared" si="1"/>
        <v>-3043.75</v>
      </c>
      <c r="F14" s="105" t="s">
        <v>293</v>
      </c>
      <c r="G14" s="385"/>
      <c r="H14" s="322"/>
      <c r="I14" s="322"/>
      <c r="J14" s="322"/>
      <c r="K14" s="322"/>
      <c r="L14" s="322"/>
      <c r="M14" s="322"/>
      <c r="N14" s="386"/>
      <c r="O14" s="386"/>
      <c r="P14" s="386"/>
      <c r="Q14" s="386"/>
      <c r="R14" s="386"/>
      <c r="S14" s="386"/>
      <c r="T14" s="386"/>
    </row>
    <row r="15" spans="1:20" s="323" customFormat="1" ht="35.25" customHeight="1">
      <c r="A15" s="314">
        <v>3.2</v>
      </c>
      <c r="B15" s="315" t="str">
        <f>+'Dramakan hosqer'!B21</f>
        <v>հիմնական միջոցների ձեռքբերման գծով</v>
      </c>
      <c r="C15" s="317">
        <v>1000</v>
      </c>
      <c r="D15" s="317">
        <f>+'Dramakan hosqer'!F21</f>
        <v>1945</v>
      </c>
      <c r="E15" s="383">
        <f t="shared" si="1"/>
        <v>945</v>
      </c>
      <c r="F15" s="105" t="s">
        <v>321</v>
      </c>
      <c r="G15" s="385"/>
      <c r="H15" s="322"/>
      <c r="I15" s="322"/>
      <c r="J15" s="322"/>
      <c r="K15" s="322"/>
      <c r="L15" s="322"/>
      <c r="M15" s="322"/>
      <c r="N15" s="386"/>
      <c r="O15" s="386"/>
      <c r="P15" s="386"/>
      <c r="Q15" s="386"/>
      <c r="R15" s="386"/>
      <c r="S15" s="386"/>
      <c r="T15" s="386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530</v>
      </c>
      <c r="D16" s="108">
        <f>+'Dramakan hosqer'!F22</f>
        <v>840</v>
      </c>
      <c r="E16" s="108">
        <f t="shared" si="0"/>
        <v>310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2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v>5</v>
      </c>
      <c r="B23" s="190" t="s">
        <v>292</v>
      </c>
      <c r="C23" s="108">
        <v>12.5</v>
      </c>
      <c r="D23" s="108">
        <v>0</v>
      </c>
      <c r="E23" s="108">
        <f t="shared" si="0"/>
        <v>-12.5</v>
      </c>
      <c r="F23" s="108"/>
      <c r="G23" s="32"/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 hidden="1">
      <c r="A24" s="21">
        <v>12</v>
      </c>
      <c r="B24" s="190" t="s">
        <v>262</v>
      </c>
      <c r="C24" s="108"/>
      <c r="D24" s="108">
        <f>+'Dramakan hosqer'!F29</f>
        <v>0</v>
      </c>
      <c r="E24" s="108">
        <f>D24-C24</f>
        <v>0</v>
      </c>
      <c r="F24" s="108"/>
      <c r="G24" s="32" t="s">
        <v>283</v>
      </c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5" t="s">
        <v>34</v>
      </c>
      <c r="B25" s="336" t="s">
        <v>81</v>
      </c>
      <c r="C25" s="106">
        <f>+C26+C72+C84</f>
        <v>94395.700000000012</v>
      </c>
      <c r="D25" s="106">
        <f>+D26+D72+D84</f>
        <v>112846.27999999998</v>
      </c>
      <c r="E25" s="106">
        <f t="shared" si="0"/>
        <v>18450.579999999973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36" t="s">
        <v>57</v>
      </c>
      <c r="C26" s="106">
        <f>SUM(C27,C30:C36,C40:C66,C70:C71)</f>
        <v>93615.700000000012</v>
      </c>
      <c r="D26" s="106">
        <f>SUM(D27,D30:D36,D40:D66,D70:D71)</f>
        <v>108714.97999999998</v>
      </c>
      <c r="E26" s="106">
        <f t="shared" si="0"/>
        <v>15099.27999999997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3" t="str">
        <f>+'Dramakan hosqer'!B32</f>
        <v>Աշխատավարձի գծով, որից՝</v>
      </c>
      <c r="C27" s="108">
        <v>66533.7</v>
      </c>
      <c r="D27" s="108">
        <f>+'Dramakan hosqer'!F32</f>
        <v>76930.899999999994</v>
      </c>
      <c r="E27" s="108">
        <f t="shared" si="0"/>
        <v>10397.199999999997</v>
      </c>
      <c r="F27" s="105" t="s">
        <v>295</v>
      </c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3" customFormat="1" ht="52.5" customHeight="1">
      <c r="A28" s="314">
        <v>1.1000000000000001</v>
      </c>
      <c r="B28" s="315" t="str">
        <f>+'Dramakan hosqer'!B33</f>
        <v>վճարովի ծառայության գծով</v>
      </c>
      <c r="C28" s="317">
        <v>357</v>
      </c>
      <c r="D28" s="317">
        <f>+'Dramakan hosqer'!F33</f>
        <v>612</v>
      </c>
      <c r="E28" s="383">
        <f t="shared" si="0"/>
        <v>255</v>
      </c>
      <c r="F28" s="105" t="s">
        <v>296</v>
      </c>
      <c r="G28" s="385"/>
      <c r="H28" s="322"/>
      <c r="I28" s="322"/>
      <c r="J28" s="322"/>
      <c r="K28" s="322"/>
      <c r="L28" s="322"/>
      <c r="M28" s="322"/>
      <c r="N28" s="386"/>
      <c r="O28" s="386"/>
      <c r="P28" s="386"/>
      <c r="Q28" s="386"/>
      <c r="R28" s="386"/>
      <c r="S28" s="386"/>
      <c r="T28" s="386"/>
    </row>
    <row r="29" spans="1:20" s="323" customFormat="1" ht="17.25">
      <c r="A29" s="314">
        <v>1.2</v>
      </c>
      <c r="B29" s="315" t="s">
        <v>263</v>
      </c>
      <c r="C29" s="317">
        <v>4345.8</v>
      </c>
      <c r="D29" s="317">
        <f>+'Dramakan hosqer'!F34</f>
        <v>0</v>
      </c>
      <c r="E29" s="383">
        <f t="shared" si="0"/>
        <v>-4345.8</v>
      </c>
      <c r="F29" s="384"/>
      <c r="G29" s="385"/>
      <c r="H29" s="322"/>
      <c r="I29" s="322"/>
      <c r="J29" s="322"/>
      <c r="K29" s="322"/>
      <c r="L29" s="322"/>
      <c r="M29" s="322"/>
      <c r="N29" s="386"/>
      <c r="O29" s="386"/>
      <c r="P29" s="386"/>
      <c r="Q29" s="386"/>
      <c r="R29" s="386"/>
      <c r="S29" s="386"/>
      <c r="T29" s="386"/>
    </row>
    <row r="30" spans="1:20" s="19" customFormat="1" ht="48" customHeight="1">
      <c r="A30" s="21">
        <f>+A27+1</f>
        <v>2</v>
      </c>
      <c r="B30" s="143" t="str">
        <f>+'Dramakan hosqer'!B35</f>
        <v>Սննդի գծով</v>
      </c>
      <c r="C30" s="108">
        <v>17123.3</v>
      </c>
      <c r="D30" s="108">
        <f>+'Dramakan hosqer'!F35</f>
        <v>18038.18</v>
      </c>
      <c r="E30" s="108">
        <f t="shared" si="0"/>
        <v>914.88000000000102</v>
      </c>
      <c r="F30" s="202" t="s">
        <v>314</v>
      </c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8.75" customHeight="1">
      <c r="A31" s="21">
        <f>+A30+1</f>
        <v>3</v>
      </c>
      <c r="B31" s="143" t="str">
        <f>+'Dramakan hosqer'!B36</f>
        <v>Ջեռուցման գծով</v>
      </c>
      <c r="C31" s="108">
        <v>3529.7</v>
      </c>
      <c r="D31" s="108">
        <f>+'Dramakan hosqer'!F36</f>
        <v>4471.3999999999996</v>
      </c>
      <c r="E31" s="108">
        <f t="shared" si="0"/>
        <v>941.69999999999982</v>
      </c>
      <c r="F31" s="105"/>
      <c r="G31" s="32"/>
      <c r="H31" s="105" t="s">
        <v>318</v>
      </c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8.75" customHeight="1">
      <c r="A32" s="21">
        <f t="shared" ref="A32:A36" si="3">+A31+1</f>
        <v>4</v>
      </c>
      <c r="B32" s="143" t="str">
        <f>+'Dramakan hosqer'!B37</f>
        <v>Էլեկտրաէներգիայի գծով</v>
      </c>
      <c r="C32" s="108">
        <v>1936.7</v>
      </c>
      <c r="D32" s="108">
        <f>+'Dramakan hosqer'!F37</f>
        <v>2199.6999999999998</v>
      </c>
      <c r="E32" s="108">
        <f t="shared" si="0"/>
        <v>262.99999999999977</v>
      </c>
      <c r="F32" s="105"/>
      <c r="G32" s="32"/>
      <c r="H32" s="105" t="s">
        <v>313</v>
      </c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67.5" customHeight="1">
      <c r="A33" s="21">
        <f t="shared" si="3"/>
        <v>5</v>
      </c>
      <c r="B33" s="143" t="str">
        <f>+'Dramakan hosqer'!B38</f>
        <v>Ջրմուղ-կոյուղու գծով</v>
      </c>
      <c r="C33" s="108">
        <v>550.1</v>
      </c>
      <c r="D33" s="108">
        <f>+'Dramakan hosqer'!F38</f>
        <v>593</v>
      </c>
      <c r="E33" s="108">
        <f t="shared" si="0"/>
        <v>42.899999999999977</v>
      </c>
      <c r="F33" s="105" t="s">
        <v>319</v>
      </c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9.5" customHeight="1">
      <c r="A34" s="21">
        <f t="shared" si="3"/>
        <v>6</v>
      </c>
      <c r="B34" s="143" t="str">
        <f>+'Dramakan hosqer'!B39</f>
        <v>Աղբահանության գծով</v>
      </c>
      <c r="C34" s="108">
        <v>123</v>
      </c>
      <c r="D34" s="108">
        <f>+'Dramakan hosqer'!F39</f>
        <v>162</v>
      </c>
      <c r="E34" s="108">
        <f t="shared" si="0"/>
        <v>39</v>
      </c>
      <c r="F34" s="105"/>
      <c r="G34" s="32"/>
      <c r="H34" s="430" t="s">
        <v>316</v>
      </c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3" t="str">
        <f>+'Dramakan hosqer'!B40</f>
        <v>Ախտաբանության գծով</v>
      </c>
      <c r="C35" s="108">
        <v>60</v>
      </c>
      <c r="D35" s="108">
        <f>+'Dramakan hosqer'!F40</f>
        <v>60</v>
      </c>
      <c r="E35" s="108">
        <f t="shared" si="0"/>
        <v>0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3" t="str">
        <f>+'Dramakan hosqer'!B41</f>
        <v>Կապի գծով, այդ թվում`</v>
      </c>
      <c r="C36" s="108">
        <f>SUM(C37:C39)</f>
        <v>99.6</v>
      </c>
      <c r="D36" s="108">
        <f>SUM(D37:D39)</f>
        <v>134.6</v>
      </c>
      <c r="E36" s="108">
        <f t="shared" si="0"/>
        <v>35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3" customFormat="1" ht="39.75" customHeight="1">
      <c r="A37" s="314">
        <v>8.1</v>
      </c>
      <c r="B37" s="315" t="str">
        <f>+'Dramakan hosqer'!B42</f>
        <v>բաժանորդային վճար</v>
      </c>
      <c r="C37" s="317">
        <v>33.6</v>
      </c>
      <c r="D37" s="317">
        <f>+'Dramakan hosqer'!F42</f>
        <v>57.6</v>
      </c>
      <c r="E37" s="383">
        <f t="shared" si="0"/>
        <v>24</v>
      </c>
      <c r="F37" s="384" t="s">
        <v>298</v>
      </c>
      <c r="G37" s="385"/>
      <c r="H37" s="322"/>
      <c r="I37" s="322"/>
      <c r="J37" s="322"/>
      <c r="K37" s="322"/>
      <c r="L37" s="322"/>
      <c r="M37" s="322"/>
      <c r="N37" s="386"/>
      <c r="O37" s="386"/>
      <c r="P37" s="386"/>
      <c r="Q37" s="386"/>
      <c r="R37" s="386"/>
      <c r="S37" s="386"/>
      <c r="T37" s="386"/>
    </row>
    <row r="38" spans="1:20" s="323" customFormat="1" ht="39.75" customHeight="1">
      <c r="A38" s="314">
        <v>8.1999999999999993</v>
      </c>
      <c r="B38" s="315" t="str">
        <f>+'Dramakan hosqer'!B43</f>
        <v>րոպեավճար</v>
      </c>
      <c r="C38" s="317">
        <v>0</v>
      </c>
      <c r="D38" s="317">
        <f>+'Dramakan hosqer'!F43</f>
        <v>5</v>
      </c>
      <c r="E38" s="383">
        <f t="shared" si="0"/>
        <v>5</v>
      </c>
      <c r="F38" s="384" t="s">
        <v>297</v>
      </c>
      <c r="G38" s="385"/>
      <c r="H38" s="322"/>
      <c r="I38" s="322"/>
      <c r="J38" s="322"/>
      <c r="K38" s="322"/>
      <c r="L38" s="322"/>
      <c r="M38" s="322"/>
      <c r="N38" s="386"/>
      <c r="O38" s="386"/>
      <c r="P38" s="386"/>
      <c r="Q38" s="386"/>
      <c r="R38" s="386"/>
      <c r="S38" s="386"/>
      <c r="T38" s="386"/>
    </row>
    <row r="39" spans="1:20" s="323" customFormat="1" ht="17.25">
      <c r="A39" s="314">
        <v>8.3000000000000007</v>
      </c>
      <c r="B39" s="315" t="str">
        <f>+'Dramakan hosqer'!B44</f>
        <v>ինտերնետ կապ</v>
      </c>
      <c r="C39" s="317">
        <v>66</v>
      </c>
      <c r="D39" s="317">
        <f>+'Dramakan hosqer'!F44</f>
        <v>72</v>
      </c>
      <c r="E39" s="383">
        <f t="shared" si="0"/>
        <v>6</v>
      </c>
      <c r="F39" s="384"/>
      <c r="G39" s="385"/>
      <c r="H39" s="322"/>
      <c r="I39" s="322"/>
      <c r="J39" s="322"/>
      <c r="K39" s="322"/>
      <c r="L39" s="322"/>
      <c r="M39" s="322"/>
      <c r="N39" s="386"/>
      <c r="O39" s="386"/>
      <c r="P39" s="386"/>
      <c r="Q39" s="386"/>
      <c r="R39" s="386"/>
      <c r="S39" s="386"/>
      <c r="T39" s="386"/>
    </row>
    <row r="40" spans="1:20" s="19" customFormat="1" ht="17.25">
      <c r="A40" s="21">
        <f>+A36+1</f>
        <v>9</v>
      </c>
      <c r="B40" s="143" t="str">
        <f>+'Dramakan hosqer'!B45</f>
        <v>Բանկային ծառայության գծով</v>
      </c>
      <c r="C40" s="108">
        <v>5</v>
      </c>
      <c r="D40" s="108">
        <f>+'Dramakan hosqer'!F45</f>
        <v>5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81">
      <c r="A41" s="21">
        <v>9</v>
      </c>
      <c r="B41" s="143" t="str">
        <f>+'Dramakan hosqer'!B46</f>
        <v>Տնտեսական ապրանքների գծով</v>
      </c>
      <c r="C41" s="108">
        <v>657.7</v>
      </c>
      <c r="D41" s="108">
        <f>+'Dramakan hosqer'!F46</f>
        <v>1176</v>
      </c>
      <c r="E41" s="108">
        <f t="shared" si="0"/>
        <v>518.29999999999995</v>
      </c>
      <c r="F41" s="105" t="s">
        <v>299</v>
      </c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81">
      <c r="A42" s="21">
        <f t="shared" ref="A42:A66" si="4">+A41+1</f>
        <v>10</v>
      </c>
      <c r="B42" s="143" t="str">
        <f>+'Dramakan hosqer'!B47</f>
        <v>Գրասենյակային ապրանքների գծով</v>
      </c>
      <c r="C42" s="108">
        <v>206</v>
      </c>
      <c r="D42" s="108">
        <f>+'Dramakan hosqer'!F47</f>
        <v>223.2</v>
      </c>
      <c r="E42" s="108">
        <f t="shared" si="0"/>
        <v>17.199999999999989</v>
      </c>
      <c r="F42" s="105" t="s">
        <v>301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82.5" customHeight="1">
      <c r="A43" s="21">
        <f t="shared" si="4"/>
        <v>11</v>
      </c>
      <c r="B43" s="143" t="str">
        <f>+'Dramakan hosqer'!B48</f>
        <v>Փոքրարժեք կամ արագամաշ առարկաների գծով</v>
      </c>
      <c r="C43" s="108">
        <v>585.5</v>
      </c>
      <c r="D43" s="108">
        <f>+'Dramakan hosqer'!F48</f>
        <v>700</v>
      </c>
      <c r="E43" s="108">
        <f t="shared" si="0"/>
        <v>114.5</v>
      </c>
      <c r="F43" s="105" t="s">
        <v>300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90" customHeight="1">
      <c r="A44" s="21">
        <f t="shared" si="4"/>
        <v>12</v>
      </c>
      <c r="B44" s="143" t="str">
        <f>+'Dramakan hosqer'!B49</f>
        <v>Ուսումնական նյութերի գծով</v>
      </c>
      <c r="C44" s="108">
        <v>248.3</v>
      </c>
      <c r="D44" s="108">
        <f>+'Dramakan hosqer'!F49</f>
        <v>340</v>
      </c>
      <c r="E44" s="108">
        <f t="shared" si="0"/>
        <v>91.699999999999989</v>
      </c>
      <c r="F44" s="105" t="s">
        <v>300</v>
      </c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81">
      <c r="A45" s="21">
        <f t="shared" si="4"/>
        <v>13</v>
      </c>
      <c r="B45" s="143" t="str">
        <f>+'Dramakan hosqer'!B50</f>
        <v>Դեղորայքի գծով</v>
      </c>
      <c r="C45" s="108">
        <v>32.6</v>
      </c>
      <c r="D45" s="108">
        <f>+'Dramakan hosqer'!F50</f>
        <v>100</v>
      </c>
      <c r="E45" s="108">
        <f t="shared" si="0"/>
        <v>67.400000000000006</v>
      </c>
      <c r="F45" s="105" t="s">
        <v>302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81">
      <c r="A46" s="21">
        <f t="shared" si="4"/>
        <v>14</v>
      </c>
      <c r="B46" s="143" t="str">
        <f>+'Dramakan hosqer'!B51</f>
        <v>Բուժ.ծառայության գծով</v>
      </c>
      <c r="C46" s="108">
        <v>77</v>
      </c>
      <c r="D46" s="108">
        <f>+'Dramakan hosqer'!F51</f>
        <v>154</v>
      </c>
      <c r="E46" s="108">
        <f t="shared" si="0"/>
        <v>77</v>
      </c>
      <c r="F46" s="105" t="s">
        <v>302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81">
      <c r="A47" s="21">
        <f t="shared" si="4"/>
        <v>15</v>
      </c>
      <c r="B47" s="143" t="str">
        <f>+'Dramakan hosqer'!B52</f>
        <v>Ընթացիկ վերանորոգման գծով</v>
      </c>
      <c r="C47" s="108">
        <v>40.1</v>
      </c>
      <c r="D47" s="108">
        <f>+'Dramakan hosqer'!F52</f>
        <v>600</v>
      </c>
      <c r="E47" s="108">
        <f t="shared" si="0"/>
        <v>559.9</v>
      </c>
      <c r="F47" s="105" t="s">
        <v>308</v>
      </c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36.5" customHeight="1">
      <c r="A48" s="21">
        <f t="shared" si="4"/>
        <v>16</v>
      </c>
      <c r="B48" s="143" t="str">
        <f>+'Dramakan hosqer'!B53</f>
        <v>Ջեռուցման համակարգի սպասարկման գծով</v>
      </c>
      <c r="C48" s="108">
        <v>139.6</v>
      </c>
      <c r="D48" s="108">
        <f>+'Dramakan hosqer'!F53</f>
        <v>450</v>
      </c>
      <c r="E48" s="108">
        <f t="shared" si="0"/>
        <v>310.39999999999998</v>
      </c>
      <c r="F48" s="105" t="s">
        <v>317</v>
      </c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3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4"/>
        <v>18</v>
      </c>
      <c r="B50" s="143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60.75" customHeight="1">
      <c r="A51" s="21">
        <v>17</v>
      </c>
      <c r="B51" s="143" t="str">
        <f>+'Dramakan hosqer'!B56</f>
        <v>Գնումների համակարգողի ծառայության գծով</v>
      </c>
      <c r="C51" s="108">
        <v>169</v>
      </c>
      <c r="D51" s="108">
        <f>+'Dramakan hosqer'!F56</f>
        <v>300</v>
      </c>
      <c r="E51" s="108">
        <f t="shared" si="0"/>
        <v>131</v>
      </c>
      <c r="F51" s="105" t="s">
        <v>309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63" customHeight="1">
      <c r="A52" s="21">
        <f t="shared" si="4"/>
        <v>18</v>
      </c>
      <c r="B52" s="143" t="str">
        <f>+'Dramakan hosqer'!B57</f>
        <v>Համակարգիչների տեխնիկական սպասարկման գծով</v>
      </c>
      <c r="C52" s="108">
        <v>15</v>
      </c>
      <c r="D52" s="108">
        <f>+'Dramakan hosqer'!F57</f>
        <v>35</v>
      </c>
      <c r="E52" s="108">
        <f t="shared" si="0"/>
        <v>20</v>
      </c>
      <c r="F52" s="105" t="s">
        <v>310</v>
      </c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58.5" customHeight="1">
      <c r="A53" s="21">
        <f t="shared" si="4"/>
        <v>19</v>
      </c>
      <c r="B53" s="143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117</v>
      </c>
      <c r="E53" s="108">
        <f t="shared" si="0"/>
        <v>10</v>
      </c>
      <c r="F53" s="105" t="s">
        <v>311</v>
      </c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3" t="str">
        <f>+'Dramakan hosqer'!B59</f>
        <v>էլ․ստորագրության գծով</v>
      </c>
      <c r="C54" s="108">
        <v>3</v>
      </c>
      <c r="D54" s="108">
        <f>+'Dramakan hosqer'!F59</f>
        <v>3</v>
      </c>
      <c r="E54" s="108">
        <f t="shared" si="0"/>
        <v>0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3" t="str">
        <f>+'Dramakan hosqer'!B60</f>
        <v>Հայտարարության գծով</v>
      </c>
      <c r="C55" s="108">
        <v>20.399999999999999</v>
      </c>
      <c r="D55" s="108">
        <f>+'Dramakan hosqer'!F60</f>
        <v>0</v>
      </c>
      <c r="E55" s="108">
        <f t="shared" si="0"/>
        <v>-20.399999999999999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22</v>
      </c>
      <c r="B56" s="143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66" customHeight="1">
      <c r="A57" s="21">
        <v>22</v>
      </c>
      <c r="B57" s="143" t="str">
        <f>+'Dramakan hosqer'!B62</f>
        <v>Վերապատրաստման գծով</v>
      </c>
      <c r="C57" s="108">
        <v>39.5</v>
      </c>
      <c r="D57" s="108">
        <f>+'Dramakan hosqer'!F62</f>
        <v>72</v>
      </c>
      <c r="E57" s="108">
        <f t="shared" si="0"/>
        <v>32.5</v>
      </c>
      <c r="F57" s="105" t="s">
        <v>303</v>
      </c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23</v>
      </c>
      <c r="B58" s="143" t="s">
        <v>264</v>
      </c>
      <c r="C58" s="108">
        <v>0</v>
      </c>
      <c r="D58" s="108"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143" t="str">
        <f>+'Dramakan hosqer'!B63</f>
        <v>Արժեքների փչացումից կորուստներ</v>
      </c>
      <c r="C59" s="108">
        <v>0</v>
      </c>
      <c r="D59" s="108">
        <f>+'Dramakan hosqer'!F63</f>
        <v>10.7</v>
      </c>
      <c r="E59" s="108">
        <f t="shared" si="0"/>
        <v>10.7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25</v>
      </c>
      <c r="B60" s="143" t="str">
        <f>+'Dramakan hosqer'!B64</f>
        <v>Բեռնափոխադրման գծով</v>
      </c>
      <c r="C60" s="108">
        <v>0</v>
      </c>
      <c r="D60" s="108">
        <f>+'Dramakan hosqer'!F64</f>
        <v>20</v>
      </c>
      <c r="E60" s="108">
        <f t="shared" si="0"/>
        <v>20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40.5">
      <c r="A61" s="21">
        <v>26</v>
      </c>
      <c r="B61" s="143" t="str">
        <f>+'Dramakan hosqer'!B65</f>
        <v>Միջոցառման կազմակերպման գծով</v>
      </c>
      <c r="C61" s="108">
        <v>0</v>
      </c>
      <c r="D61" s="108">
        <f>+'Dramakan hosqer'!F65</f>
        <v>100</v>
      </c>
      <c r="E61" s="108">
        <f t="shared" si="0"/>
        <v>100</v>
      </c>
      <c r="F61" s="105" t="s">
        <v>304</v>
      </c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96.75" customHeight="1">
      <c r="A62" s="21">
        <v>27</v>
      </c>
      <c r="B62" s="143" t="str">
        <f>+'Dramakan hosqer'!B66</f>
        <v>Ծառերի էտման գծով</v>
      </c>
      <c r="C62" s="108">
        <v>0</v>
      </c>
      <c r="D62" s="108">
        <f>+'Dramakan hosqer'!F66</f>
        <v>270</v>
      </c>
      <c r="E62" s="108">
        <f t="shared" si="0"/>
        <v>270</v>
      </c>
      <c r="F62" s="105" t="s">
        <v>312</v>
      </c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49.5" customHeight="1">
      <c r="A63" s="21">
        <v>28</v>
      </c>
      <c r="B63" s="143" t="str">
        <f>+'Dramakan hosqer'!B67</f>
        <v>Փաստաթղթերի արխիվացման գծով</v>
      </c>
      <c r="C63" s="108">
        <v>0</v>
      </c>
      <c r="D63" s="108">
        <f>+'Dramakan hosqer'!F67</f>
        <v>60</v>
      </c>
      <c r="E63" s="108">
        <f t="shared" si="0"/>
        <v>60</v>
      </c>
      <c r="F63" s="105" t="s">
        <v>305</v>
      </c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61.5" customHeight="1">
      <c r="A64" s="21">
        <v>29</v>
      </c>
      <c r="B64" s="143" t="str">
        <f>+'Dramakan hosqer'!B68</f>
        <v>Դուրսգրվող գույքի վերագնահատման գծով</v>
      </c>
      <c r="C64" s="108">
        <v>0</v>
      </c>
      <c r="D64" s="108">
        <f>+'Dramakan hosqer'!F68</f>
        <v>120</v>
      </c>
      <c r="E64" s="108">
        <f>D64-C64</f>
        <v>120</v>
      </c>
      <c r="F64" s="105" t="s">
        <v>306</v>
      </c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45.75" customHeight="1">
      <c r="A65" s="21">
        <v>30</v>
      </c>
      <c r="B65" s="143" t="str">
        <f>+'Dramakan hosqer'!B69</f>
        <v>Կրակմարիչների լիցքավորում</v>
      </c>
      <c r="C65" s="108">
        <v>0</v>
      </c>
      <c r="D65" s="108">
        <f>+'Dramakan hosqer'!F69</f>
        <v>50</v>
      </c>
      <c r="E65" s="108">
        <f>D65-C65</f>
        <v>50</v>
      </c>
      <c r="F65" s="105" t="s">
        <v>320</v>
      </c>
      <c r="G65" s="32" t="s">
        <v>283</v>
      </c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1">
        <f t="shared" si="4"/>
        <v>31</v>
      </c>
      <c r="B66" s="143" t="str">
        <f>+'Dramakan hosqer'!B70</f>
        <v>Հարկային պարտավորությունների գծով, այդ թվում՝</v>
      </c>
      <c r="C66" s="108">
        <f>SUM(C67:C69)</f>
        <v>32</v>
      </c>
      <c r="D66" s="108">
        <f>SUM(D67:D69)</f>
        <v>0</v>
      </c>
      <c r="E66" s="108">
        <f>D66-C66</f>
        <v>-32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323" customFormat="1" ht="17.25" hidden="1">
      <c r="A67" s="387">
        <v>31.1</v>
      </c>
      <c r="B67" s="315" t="str">
        <f>+'Dramakan hosqer'!B71</f>
        <v>շահութահարկի գծով</v>
      </c>
      <c r="C67" s="317">
        <v>0</v>
      </c>
      <c r="D67" s="317">
        <f>+'Dramakan hosqer'!F71</f>
        <v>0</v>
      </c>
      <c r="E67" s="383">
        <f>D67-C67</f>
        <v>0</v>
      </c>
      <c r="F67" s="384"/>
      <c r="G67" s="385"/>
      <c r="H67" s="322"/>
      <c r="I67" s="322"/>
      <c r="J67" s="322"/>
      <c r="K67" s="322"/>
      <c r="L67" s="322"/>
      <c r="M67" s="322"/>
      <c r="N67" s="386"/>
      <c r="O67" s="386"/>
      <c r="P67" s="386"/>
      <c r="Q67" s="386"/>
      <c r="R67" s="386"/>
      <c r="S67" s="386"/>
      <c r="T67" s="386"/>
    </row>
    <row r="68" spans="1:20" s="323" customFormat="1" ht="17.25" hidden="1">
      <c r="A68" s="387">
        <v>31.2</v>
      </c>
      <c r="B68" s="315" t="str">
        <f>+'Dramakan hosqer'!B72</f>
        <v>ԱԱՀ-ի գծով</v>
      </c>
      <c r="C68" s="317">
        <v>0</v>
      </c>
      <c r="D68" s="317">
        <f>+'Dramakan hosqer'!F72</f>
        <v>0</v>
      </c>
      <c r="E68" s="383">
        <f t="shared" si="0"/>
        <v>0</v>
      </c>
      <c r="F68" s="384"/>
      <c r="G68" s="385"/>
      <c r="H68" s="322"/>
      <c r="I68" s="322"/>
      <c r="J68" s="322"/>
      <c r="K68" s="322"/>
      <c r="L68" s="322"/>
      <c r="M68" s="322"/>
      <c r="N68" s="386"/>
      <c r="O68" s="386"/>
      <c r="P68" s="386"/>
      <c r="Q68" s="386"/>
      <c r="R68" s="386"/>
      <c r="S68" s="386"/>
      <c r="T68" s="386"/>
    </row>
    <row r="69" spans="1:20" s="323" customFormat="1" ht="17.25">
      <c r="A69" s="387">
        <v>31.1</v>
      </c>
      <c r="B69" s="315" t="str">
        <f>+'Dramakan hosqer'!B73</f>
        <v xml:space="preserve">չփոխհատուցվող հարկերի գծով </v>
      </c>
      <c r="C69" s="317">
        <v>32</v>
      </c>
      <c r="D69" s="317">
        <f>+'Dramakan hosqer'!F73</f>
        <v>0</v>
      </c>
      <c r="E69" s="383">
        <f t="shared" si="0"/>
        <v>-32</v>
      </c>
      <c r="F69" s="384"/>
      <c r="G69" s="385"/>
      <c r="H69" s="322"/>
      <c r="I69" s="322"/>
      <c r="J69" s="322"/>
      <c r="K69" s="322"/>
      <c r="L69" s="322"/>
      <c r="M69" s="322"/>
      <c r="N69" s="386"/>
      <c r="O69" s="386"/>
      <c r="P69" s="386"/>
      <c r="Q69" s="386"/>
      <c r="R69" s="386"/>
      <c r="S69" s="386"/>
      <c r="T69" s="386"/>
    </row>
    <row r="70" spans="1:20" s="19" customFormat="1" ht="17.25">
      <c r="A70" s="23">
        <v>32</v>
      </c>
      <c r="B70" s="143" t="str">
        <f>+'Dramakan hosqer'!B74</f>
        <v>Կրեդիտորական պարտքի մարման գծով</v>
      </c>
      <c r="C70" s="108">
        <v>1061.9000000000001</v>
      </c>
      <c r="D70" s="108">
        <f>+'Dramakan hosqer'!F74</f>
        <v>1219.2999999999993</v>
      </c>
      <c r="E70" s="108">
        <f t="shared" si="0"/>
        <v>157.39999999999918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23">
        <v>33</v>
      </c>
      <c r="B71" s="143" t="str">
        <f>+'Dramakan hosqer'!B75</f>
        <v>Այլ արտահոսքերի գծով</v>
      </c>
      <c r="C71" s="108">
        <v>220</v>
      </c>
      <c r="D71" s="108">
        <f>+'Dramakan hosqer'!F75</f>
        <v>0</v>
      </c>
      <c r="E71" s="108">
        <f t="shared" si="0"/>
        <v>-220</v>
      </c>
      <c r="F71" s="108"/>
      <c r="G71" s="32" t="s">
        <v>197</v>
      </c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19" customFormat="1" ht="17.25">
      <c r="A72" s="59" t="s">
        <v>55</v>
      </c>
      <c r="B72" s="336" t="s">
        <v>58</v>
      </c>
      <c r="C72" s="106">
        <f>+C73+C80</f>
        <v>780</v>
      </c>
      <c r="D72" s="106">
        <f>+D73+D80</f>
        <v>1945</v>
      </c>
      <c r="E72" s="106">
        <f t="shared" si="0"/>
        <v>1165</v>
      </c>
      <c r="F72" s="106"/>
      <c r="G72" s="32"/>
      <c r="H72" s="42"/>
      <c r="I72" s="42"/>
      <c r="J72" s="42"/>
      <c r="K72" s="42"/>
      <c r="L72" s="42"/>
      <c r="M72" s="42"/>
      <c r="N72" s="49"/>
      <c r="O72" s="49"/>
      <c r="P72" s="49"/>
      <c r="Q72" s="49"/>
      <c r="R72" s="49"/>
      <c r="S72" s="49"/>
      <c r="T72" s="49"/>
    </row>
    <row r="73" spans="1:20" s="19" customFormat="1" ht="36" customHeight="1">
      <c r="A73" s="23">
        <v>1</v>
      </c>
      <c r="B73" s="368" t="str">
        <f>+'Dramakan hosqer'!B77</f>
        <v>Հիմնական միջոցների ձեռքբերում, այդ թվում՝</v>
      </c>
      <c r="C73" s="108">
        <f>SUM(C74:C79)</f>
        <v>780</v>
      </c>
      <c r="D73" s="108">
        <f>SUM(D74:D79)</f>
        <v>1945</v>
      </c>
      <c r="E73" s="108">
        <f t="shared" si="0"/>
        <v>1165</v>
      </c>
      <c r="F73" s="105" t="s">
        <v>321</v>
      </c>
      <c r="G73" s="32"/>
      <c r="H73" s="42"/>
      <c r="I73" s="42"/>
      <c r="J73" s="42"/>
      <c r="K73" s="42"/>
      <c r="L73" s="42"/>
      <c r="M73" s="42"/>
      <c r="N73" s="49"/>
      <c r="O73" s="49"/>
      <c r="P73" s="49"/>
      <c r="Q73" s="49"/>
      <c r="R73" s="49"/>
      <c r="S73" s="49"/>
      <c r="T73" s="49"/>
    </row>
    <row r="74" spans="1:20" s="323" customFormat="1" ht="17.25">
      <c r="A74" s="314">
        <v>1.1000000000000001</v>
      </c>
      <c r="B74" s="315" t="str">
        <f>+'Dramakan hosqer'!B78</f>
        <v>գրասենյակային և տնտեսական գույք</v>
      </c>
      <c r="C74" s="317">
        <v>25</v>
      </c>
      <c r="D74" s="317">
        <f>+'Dramakan hosqer'!F78</f>
        <v>1825</v>
      </c>
      <c r="E74" s="383">
        <f t="shared" ref="E74:E87" si="5">D74-C74</f>
        <v>1800</v>
      </c>
      <c r="F74" s="384"/>
      <c r="G74" s="385"/>
      <c r="H74" s="322"/>
      <c r="I74" s="322"/>
      <c r="J74" s="322"/>
      <c r="K74" s="322"/>
      <c r="L74" s="322"/>
      <c r="M74" s="322"/>
      <c r="N74" s="386"/>
      <c r="O74" s="386"/>
      <c r="P74" s="386"/>
      <c r="Q74" s="386"/>
      <c r="R74" s="386"/>
      <c r="S74" s="386"/>
      <c r="T74" s="386"/>
    </row>
    <row r="75" spans="1:20" s="323" customFormat="1" ht="17.25">
      <c r="A75" s="314">
        <v>1.2</v>
      </c>
      <c r="B75" s="315" t="str">
        <f>+'Dramakan hosqer'!B79</f>
        <v>համակարգչային սարքավորումներ / տեխնիկա</v>
      </c>
      <c r="C75" s="317">
        <v>200</v>
      </c>
      <c r="D75" s="317">
        <f>+'Dramakan hosqer'!F79</f>
        <v>120</v>
      </c>
      <c r="E75" s="383">
        <f>D75-C75</f>
        <v>-80</v>
      </c>
      <c r="F75" s="384"/>
      <c r="G75" s="385"/>
      <c r="H75" s="322"/>
      <c r="I75" s="322"/>
      <c r="J75" s="322"/>
      <c r="K75" s="322"/>
      <c r="L75" s="322"/>
      <c r="M75" s="322"/>
      <c r="N75" s="386"/>
      <c r="O75" s="386"/>
      <c r="P75" s="386"/>
      <c r="Q75" s="386"/>
      <c r="R75" s="386"/>
      <c r="S75" s="386"/>
      <c r="T75" s="386"/>
    </row>
    <row r="76" spans="1:20" s="323" customFormat="1" ht="17.25">
      <c r="A76" s="314">
        <v>1.3</v>
      </c>
      <c r="B76" s="315" t="str">
        <f>+'Dramakan hosqer'!B80</f>
        <v>մեքենաներ և սարքավորումներ</v>
      </c>
      <c r="C76" s="317">
        <v>555</v>
      </c>
      <c r="D76" s="317">
        <f>+'Dramakan hosqer'!F80</f>
        <v>0</v>
      </c>
      <c r="E76" s="383">
        <f t="shared" si="5"/>
        <v>-555</v>
      </c>
      <c r="F76" s="384"/>
      <c r="G76" s="385"/>
      <c r="H76" s="322"/>
      <c r="I76" s="322"/>
      <c r="J76" s="322"/>
      <c r="K76" s="322"/>
      <c r="L76" s="322"/>
      <c r="M76" s="322"/>
      <c r="N76" s="386"/>
      <c r="O76" s="386"/>
      <c r="P76" s="386"/>
      <c r="Q76" s="386"/>
      <c r="R76" s="386"/>
      <c r="S76" s="386"/>
      <c r="T76" s="386"/>
    </row>
    <row r="77" spans="1:20" s="323" customFormat="1" ht="17.25" hidden="1">
      <c r="A77" s="314">
        <v>1.4</v>
      </c>
      <c r="B77" s="315" t="str">
        <f>+'Dramakan hosqer'!B81</f>
        <v>սպորտային գույք</v>
      </c>
      <c r="C77" s="317"/>
      <c r="D77" s="317">
        <f>+'Dramakan hosqer'!F81</f>
        <v>0</v>
      </c>
      <c r="E77" s="383">
        <f t="shared" si="5"/>
        <v>0</v>
      </c>
      <c r="F77" s="384"/>
      <c r="G77" s="385"/>
      <c r="H77" s="322"/>
      <c r="I77" s="322"/>
      <c r="J77" s="322"/>
      <c r="K77" s="322"/>
      <c r="L77" s="322"/>
      <c r="M77" s="322"/>
      <c r="N77" s="386"/>
      <c r="O77" s="386"/>
      <c r="P77" s="386"/>
      <c r="Q77" s="386"/>
      <c r="R77" s="386"/>
      <c r="S77" s="386"/>
      <c r="T77" s="386"/>
    </row>
    <row r="78" spans="1:20" s="323" customFormat="1" ht="17.25" hidden="1">
      <c r="A78" s="314">
        <v>1.5</v>
      </c>
      <c r="B78" s="315" t="str">
        <f>+'Dramakan hosqer'!B82</f>
        <v>գրականություն</v>
      </c>
      <c r="C78" s="317"/>
      <c r="D78" s="317">
        <f>+'Dramakan hosqer'!F82</f>
        <v>0</v>
      </c>
      <c r="E78" s="383">
        <f>D78-C78</f>
        <v>0</v>
      </c>
      <c r="F78" s="384"/>
      <c r="G78" s="385"/>
      <c r="H78" s="322"/>
      <c r="I78" s="322"/>
      <c r="J78" s="322"/>
      <c r="K78" s="322"/>
      <c r="L78" s="322"/>
      <c r="M78" s="322"/>
      <c r="N78" s="386"/>
      <c r="O78" s="386"/>
      <c r="P78" s="386"/>
      <c r="Q78" s="386"/>
      <c r="R78" s="386"/>
      <c r="S78" s="386"/>
      <c r="T78" s="386"/>
    </row>
    <row r="79" spans="1:20" s="323" customFormat="1" ht="17.25" hidden="1">
      <c r="A79" s="314">
        <v>1.6</v>
      </c>
      <c r="B79" s="315">
        <f>+'Dramakan hosqer'!B83</f>
        <v>0</v>
      </c>
      <c r="C79" s="317"/>
      <c r="D79" s="317">
        <f>+'Dramakan hosqer'!F83</f>
        <v>0</v>
      </c>
      <c r="E79" s="383">
        <f>D79-C79</f>
        <v>0</v>
      </c>
      <c r="F79" s="384"/>
      <c r="G79" s="32" t="s">
        <v>283</v>
      </c>
      <c r="H79" s="322"/>
      <c r="I79" s="322"/>
      <c r="J79" s="322"/>
      <c r="K79" s="322"/>
      <c r="L79" s="322"/>
      <c r="M79" s="322"/>
      <c r="N79" s="386"/>
      <c r="O79" s="386"/>
      <c r="P79" s="386"/>
      <c r="Q79" s="386"/>
      <c r="R79" s="386"/>
      <c r="S79" s="386"/>
      <c r="T79" s="386"/>
    </row>
    <row r="80" spans="1:20" s="19" customFormat="1" ht="34.5" hidden="1">
      <c r="A80" s="23">
        <v>2</v>
      </c>
      <c r="B80" s="368" t="str">
        <f>+'Dramakan hosqer'!B84</f>
        <v>Հիմնական միջոցների հիմնական վերանորոգում, 
այդ թվում՝</v>
      </c>
      <c r="C80" s="108">
        <f>SUM(C81:C83)</f>
        <v>0</v>
      </c>
      <c r="D80" s="108">
        <f>SUM(D81:D83)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323" customFormat="1" ht="17.25" hidden="1">
      <c r="A81" s="314">
        <v>2.1</v>
      </c>
      <c r="B81" s="315" t="str">
        <f>+'Dramakan hosqer'!B85</f>
        <v>ամրացված գույքի (շենք)</v>
      </c>
      <c r="C81" s="317"/>
      <c r="D81" s="317">
        <f>+'Dramakan hosqer'!F85</f>
        <v>0</v>
      </c>
      <c r="E81" s="383">
        <f t="shared" si="5"/>
        <v>0</v>
      </c>
      <c r="F81" s="384"/>
      <c r="G81" s="385"/>
      <c r="H81" s="322"/>
      <c r="I81" s="322"/>
      <c r="J81" s="322"/>
      <c r="K81" s="322"/>
      <c r="L81" s="322"/>
      <c r="M81" s="322"/>
      <c r="N81" s="386"/>
      <c r="O81" s="386"/>
      <c r="P81" s="386"/>
      <c r="Q81" s="386"/>
      <c r="R81" s="386"/>
      <c r="S81" s="386"/>
      <c r="T81" s="386"/>
    </row>
    <row r="82" spans="1:20" s="323" customFormat="1" ht="17.25" hidden="1">
      <c r="A82" s="314">
        <v>2.2000000000000002</v>
      </c>
      <c r="B82" s="315" t="str">
        <f>+'Dramakan hosqer'!B86</f>
        <v>հիմնական միջոցի</v>
      </c>
      <c r="C82" s="317"/>
      <c r="D82" s="317">
        <f>+'Dramakan hosqer'!F86</f>
        <v>0</v>
      </c>
      <c r="E82" s="383">
        <f t="shared" si="5"/>
        <v>0</v>
      </c>
      <c r="F82" s="384"/>
      <c r="G82" s="385"/>
      <c r="H82" s="322"/>
      <c r="I82" s="322"/>
      <c r="J82" s="322"/>
      <c r="K82" s="322"/>
      <c r="L82" s="322"/>
      <c r="M82" s="322"/>
      <c r="N82" s="386"/>
      <c r="O82" s="386"/>
      <c r="P82" s="386"/>
      <c r="Q82" s="386"/>
      <c r="R82" s="386"/>
      <c r="S82" s="386"/>
      <c r="T82" s="386"/>
    </row>
    <row r="83" spans="1:20" s="323" customFormat="1" ht="17.25" hidden="1">
      <c r="A83" s="314">
        <v>2.2999999999999998</v>
      </c>
      <c r="B83" s="315" t="str">
        <f>+'Dramakan hosqer'!B87</f>
        <v>նախագծանախահաշվային փաստաթղթերի գծով</v>
      </c>
      <c r="C83" s="317"/>
      <c r="D83" s="317">
        <f>+'Dramakan hosqer'!F87</f>
        <v>0</v>
      </c>
      <c r="E83" s="383">
        <f t="shared" si="5"/>
        <v>0</v>
      </c>
      <c r="F83" s="384"/>
      <c r="G83" s="385"/>
      <c r="H83" s="322"/>
      <c r="I83" s="322"/>
      <c r="J83" s="322"/>
      <c r="K83" s="322"/>
      <c r="L83" s="322"/>
      <c r="M83" s="322"/>
      <c r="N83" s="386"/>
      <c r="O83" s="386"/>
      <c r="P83" s="386"/>
      <c r="Q83" s="386"/>
      <c r="R83" s="386"/>
      <c r="S83" s="386"/>
      <c r="T83" s="386"/>
    </row>
    <row r="84" spans="1:20" s="19" customFormat="1" ht="34.5">
      <c r="A84" s="59" t="s">
        <v>56</v>
      </c>
      <c r="B84" s="336" t="s">
        <v>143</v>
      </c>
      <c r="C84" s="106">
        <f>SUM(C85:C86)</f>
        <v>0</v>
      </c>
      <c r="D84" s="106">
        <f>SUM(D85:D86)</f>
        <v>2186.3000000000002</v>
      </c>
      <c r="E84" s="106">
        <f t="shared" si="5"/>
        <v>2186.3000000000002</v>
      </c>
      <c r="F84" s="106"/>
      <c r="G84" s="32"/>
      <c r="H84" s="42"/>
      <c r="I84" s="42"/>
      <c r="J84" s="42"/>
      <c r="K84" s="42"/>
      <c r="L84" s="42"/>
      <c r="M84" s="42"/>
      <c r="N84" s="49"/>
      <c r="O84" s="49"/>
      <c r="P84" s="49"/>
      <c r="Q84" s="49"/>
      <c r="R84" s="49"/>
      <c r="S84" s="49"/>
      <c r="T84" s="49"/>
    </row>
    <row r="85" spans="1:20" s="19" customFormat="1" ht="17.25" hidden="1">
      <c r="A85" s="23">
        <v>1</v>
      </c>
      <c r="B85" s="143" t="str">
        <f>+'Dramakan hosqer'!B89</f>
        <v>Սննդի գծով</v>
      </c>
      <c r="C85" s="108"/>
      <c r="D85" s="108">
        <f>+'Dramakan hosqer'!F89</f>
        <v>2186.3000000000002</v>
      </c>
      <c r="E85" s="108">
        <f>D85-C85</f>
        <v>2186.3000000000002</v>
      </c>
      <c r="F85" s="108"/>
      <c r="G85" s="32"/>
      <c r="H85" s="42"/>
      <c r="I85" s="42"/>
      <c r="J85" s="42"/>
      <c r="K85" s="42"/>
      <c r="L85" s="42"/>
      <c r="M85" s="42"/>
      <c r="N85" s="49"/>
      <c r="O85" s="49"/>
      <c r="P85" s="49"/>
      <c r="Q85" s="49"/>
      <c r="R85" s="49"/>
      <c r="S85" s="49"/>
      <c r="T85" s="49"/>
    </row>
    <row r="86" spans="1:20" s="157" customFormat="1" ht="17.25" hidden="1">
      <c r="A86" s="23">
        <v>2</v>
      </c>
      <c r="B86" s="143">
        <f>+'Dramakan hosqer'!B90</f>
        <v>0</v>
      </c>
      <c r="C86" s="108"/>
      <c r="D86" s="108">
        <f>+'Dramakan hosqer'!F90</f>
        <v>0</v>
      </c>
      <c r="E86" s="108">
        <f>D86-C86</f>
        <v>0</v>
      </c>
      <c r="F86" s="108"/>
      <c r="G86" s="32"/>
      <c r="H86" s="31"/>
      <c r="I86" s="31"/>
      <c r="J86" s="31"/>
      <c r="K86" s="31"/>
      <c r="L86" s="31"/>
      <c r="M86" s="31"/>
      <c r="N86" s="28"/>
      <c r="O86" s="28"/>
      <c r="P86" s="28"/>
      <c r="Q86" s="28"/>
      <c r="R86" s="28"/>
      <c r="S86" s="28"/>
      <c r="T86" s="28"/>
    </row>
    <row r="87" spans="1:20" s="63" customFormat="1" ht="34.5">
      <c r="A87" s="335" t="s">
        <v>38</v>
      </c>
      <c r="B87" s="336" t="s">
        <v>39</v>
      </c>
      <c r="C87" s="106">
        <f>C6+C7-C25</f>
        <v>10278.599999999991</v>
      </c>
      <c r="D87" s="106">
        <f>D6+D7-D25</f>
        <v>6521.8700000000099</v>
      </c>
      <c r="E87" s="106">
        <f t="shared" si="5"/>
        <v>-3756.7299999999814</v>
      </c>
      <c r="F87" s="106"/>
      <c r="G87" s="55"/>
      <c r="H87" s="45"/>
      <c r="I87" s="45"/>
      <c r="J87" s="45"/>
      <c r="K87" s="45"/>
      <c r="L87" s="45"/>
      <c r="M87" s="45"/>
      <c r="N87" s="50"/>
      <c r="O87" s="50"/>
      <c r="P87" s="50"/>
      <c r="Q87" s="50"/>
      <c r="R87" s="50"/>
      <c r="S87" s="50"/>
      <c r="T87" s="50"/>
    </row>
    <row r="88" spans="1:20" s="7" customFormat="1" ht="46.5" customHeight="1">
      <c r="A88" s="6"/>
      <c r="B88" s="8"/>
      <c r="C88" s="6"/>
      <c r="D88" s="6"/>
      <c r="E88" s="6"/>
      <c r="F88" s="6"/>
      <c r="G88" s="53"/>
      <c r="H88" s="39"/>
      <c r="I88" s="39"/>
      <c r="J88" s="39"/>
      <c r="K88" s="39"/>
      <c r="L88" s="39"/>
      <c r="M88" s="39"/>
      <c r="N88" s="47"/>
      <c r="O88" s="47"/>
      <c r="P88" s="47"/>
      <c r="Q88" s="47"/>
      <c r="R88" s="47"/>
      <c r="S88" s="47"/>
      <c r="T88" s="47"/>
    </row>
    <row r="89" spans="1:20" s="7" customFormat="1" ht="25.5" customHeight="1">
      <c r="B89" s="342" t="s">
        <v>2</v>
      </c>
      <c r="C89" s="67"/>
      <c r="D89" s="456" t="str">
        <f>+'Ekamut-caxs'!D77</f>
        <v>Արմինե Մկրտչյան</v>
      </c>
      <c r="E89" s="453"/>
      <c r="F89" s="45"/>
      <c r="G89" s="53"/>
      <c r="H89" s="39"/>
      <c r="I89" s="39"/>
      <c r="J89" s="39"/>
      <c r="K89" s="39"/>
      <c r="L89" s="39"/>
      <c r="M89" s="39"/>
      <c r="N89" s="47"/>
      <c r="O89" s="47"/>
      <c r="P89" s="47"/>
      <c r="Q89" s="47"/>
      <c r="R89" s="47"/>
      <c r="S89" s="47"/>
      <c r="T89" s="47"/>
    </row>
    <row r="90" spans="1:20" ht="13.5" customHeight="1">
      <c r="A90" s="7"/>
      <c r="B90" s="66" t="s">
        <v>4</v>
      </c>
      <c r="C90" s="369"/>
      <c r="D90" s="455" t="s">
        <v>92</v>
      </c>
      <c r="E90" s="455"/>
      <c r="F90" s="41"/>
    </row>
    <row r="91" spans="1:20" ht="22.5" customHeight="1">
      <c r="B91" s="370" t="s">
        <v>6</v>
      </c>
      <c r="C91" s="67"/>
      <c r="D91" s="453" t="str">
        <f>+'Ekamut-caxs'!D79</f>
        <v>Գեղամ Հայրիյան</v>
      </c>
      <c r="E91" s="453"/>
      <c r="F91" s="45"/>
    </row>
    <row r="92" spans="1:20" ht="12" customHeight="1">
      <c r="B92" s="65"/>
      <c r="C92" s="67"/>
      <c r="D92" s="455" t="s">
        <v>92</v>
      </c>
      <c r="E92" s="455"/>
      <c r="F92" s="41"/>
    </row>
    <row r="93" spans="1:20">
      <c r="B93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2:E92"/>
    <mergeCell ref="D89:E89"/>
    <mergeCell ref="D90:E90"/>
    <mergeCell ref="D91:E91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A66" sqref="A6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2" t="s">
        <v>67</v>
      </c>
      <c r="B1" s="462"/>
      <c r="C1" s="462"/>
      <c r="D1" s="462"/>
      <c r="E1" s="4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3" t="str">
        <f>+'Ekamut-caxs'!A7:D7</f>
        <v xml:space="preserve">«Երևանի հ․116 մսուր-մանկապարտեզ» ՀՈԱԿ-ի </v>
      </c>
      <c r="B2" s="464"/>
      <c r="C2" s="464"/>
      <c r="D2" s="464"/>
      <c r="E2" s="464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5" t="s">
        <v>146</v>
      </c>
      <c r="B3" s="465"/>
      <c r="C3" s="465"/>
      <c r="D3" s="465"/>
      <c r="E3" s="46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6" t="s">
        <v>258</v>
      </c>
      <c r="B4" s="466"/>
      <c r="C4" s="466"/>
      <c r="D4" s="466"/>
      <c r="E4" s="466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7" t="s">
        <v>151</v>
      </c>
      <c r="B7" s="468"/>
      <c r="C7" s="468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 hidden="1">
      <c r="A14" s="79">
        <v>1.6</v>
      </c>
      <c r="B14" s="80" t="s">
        <v>194</v>
      </c>
      <c r="C14" s="79" t="s">
        <v>162</v>
      </c>
      <c r="D14" s="11"/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7" t="s">
        <v>176</v>
      </c>
      <c r="B35" s="468"/>
      <c r="C35" s="468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941.7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228.5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43.1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>
      <c r="A41" s="79">
        <v>1.4</v>
      </c>
      <c r="B41" s="80" t="s">
        <v>290</v>
      </c>
      <c r="C41" s="79" t="s">
        <v>162</v>
      </c>
      <c r="D41" s="11">
        <v>6</v>
      </c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7268.6</v>
      </c>
      <c r="E54" s="11"/>
      <c r="F54" s="114">
        <f>SUM(D36:D53)</f>
        <v>1219.3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183</v>
      </c>
      <c r="D55" s="84">
        <v>7268.6</v>
      </c>
      <c r="E55" s="11"/>
    </row>
    <row r="56" spans="1:22" ht="27" hidden="1">
      <c r="A56" s="79">
        <v>1.2</v>
      </c>
      <c r="B56" s="92"/>
      <c r="C56" s="79" t="s">
        <v>172</v>
      </c>
      <c r="D56" s="11"/>
      <c r="E56" s="79"/>
    </row>
    <row r="57" spans="1:22" hidden="1">
      <c r="A57" s="79">
        <v>1.3</v>
      </c>
      <c r="B57" s="81" t="s">
        <v>168</v>
      </c>
      <c r="C57" s="79" t="s">
        <v>174</v>
      </c>
      <c r="D57" s="11"/>
      <c r="E57" s="11"/>
    </row>
    <row r="58" spans="1:22" hidden="1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8487.9</v>
      </c>
      <c r="E59" s="96"/>
      <c r="F59" s="275">
        <f>+D59-D55</f>
        <v>1219.2999999999993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f>+'Dramakani hamematakan'!C87</f>
        <v>10278.599999999991</v>
      </c>
      <c r="D62" s="457" t="s">
        <v>179</v>
      </c>
      <c r="E62" s="458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9" t="str">
        <f>+'Ekamut-caxs'!D77</f>
        <v>Արմինե Մկրտչյան</v>
      </c>
      <c r="E64" s="45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0" t="s">
        <v>92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9" t="str">
        <f>+'Ekamut-caxs'!D79</f>
        <v>Գեղամ Հայրիյան</v>
      </c>
      <c r="E66" s="45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1" t="s">
        <v>92</v>
      </c>
      <c r="E67" s="46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A66" sqref="A6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8" t="s">
        <v>67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1:15" s="211" customFormat="1" ht="21.75" customHeight="1">
      <c r="A2" s="477" t="str">
        <f>+'Ekamut-caxs'!A7</f>
        <v xml:space="preserve">«Երևանի հ․116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 s="211" customFormat="1" ht="21" customHeight="1">
      <c r="A3" s="477" t="s">
        <v>93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</row>
    <row r="4" spans="1:15" ht="21" customHeight="1" thickBot="1"/>
    <row r="5" spans="1:15" s="215" customFormat="1" ht="19.5" customHeight="1">
      <c r="A5" s="469" t="s">
        <v>114</v>
      </c>
      <c r="B5" s="471" t="s">
        <v>94</v>
      </c>
      <c r="C5" s="473" t="s">
        <v>95</v>
      </c>
      <c r="D5" s="474"/>
      <c r="E5" s="474"/>
      <c r="F5" s="475"/>
      <c r="G5" s="473" t="s">
        <v>96</v>
      </c>
      <c r="H5" s="474"/>
      <c r="I5" s="474"/>
      <c r="J5" s="475"/>
      <c r="K5" s="473" t="s">
        <v>136</v>
      </c>
      <c r="L5" s="474"/>
      <c r="M5" s="474"/>
      <c r="N5" s="474"/>
      <c r="O5" s="475"/>
    </row>
    <row r="6" spans="1:15" s="217" customFormat="1" ht="51" customHeight="1">
      <c r="A6" s="470"/>
      <c r="B6" s="472"/>
      <c r="C6" s="392" t="s">
        <v>238</v>
      </c>
      <c r="D6" s="216" t="s">
        <v>222</v>
      </c>
      <c r="E6" s="216" t="s">
        <v>267</v>
      </c>
      <c r="F6" s="393" t="s">
        <v>268</v>
      </c>
      <c r="G6" s="392" t="s">
        <v>239</v>
      </c>
      <c r="H6" s="216" t="s">
        <v>222</v>
      </c>
      <c r="I6" s="216" t="s">
        <v>269</v>
      </c>
      <c r="J6" s="393" t="s">
        <v>268</v>
      </c>
      <c r="K6" s="392" t="s">
        <v>238</v>
      </c>
      <c r="L6" s="216" t="s">
        <v>267</v>
      </c>
      <c r="M6" s="216" t="s">
        <v>270</v>
      </c>
      <c r="N6" s="214" t="s">
        <v>271</v>
      </c>
      <c r="O6" s="404" t="s">
        <v>272</v>
      </c>
    </row>
    <row r="7" spans="1:15" ht="19.5" customHeight="1">
      <c r="A7" s="241">
        <v>1</v>
      </c>
      <c r="B7" s="406" t="s">
        <v>97</v>
      </c>
      <c r="C7" s="394">
        <v>7119</v>
      </c>
      <c r="D7" s="218">
        <v>1023000.3</v>
      </c>
      <c r="E7" s="219">
        <f>+C7</f>
        <v>7119</v>
      </c>
      <c r="F7" s="395">
        <f>IF((E7&lt;10000), E7*143.7, E7*107.1)</f>
        <v>1023000.2999999999</v>
      </c>
      <c r="G7" s="418">
        <v>4021.4</v>
      </c>
      <c r="H7" s="421">
        <v>211481.47</v>
      </c>
      <c r="I7" s="291">
        <f>+G7</f>
        <v>4021.4</v>
      </c>
      <c r="J7" s="424">
        <f>+I7*53.48</f>
        <v>215064.47199999998</v>
      </c>
      <c r="K7" s="396">
        <v>204</v>
      </c>
      <c r="L7" s="291">
        <f>+K7</f>
        <v>204</v>
      </c>
      <c r="M7" s="423">
        <f>+L7*200.42</f>
        <v>40885.68</v>
      </c>
      <c r="N7" s="295">
        <f>+L7*5.572</f>
        <v>1136.6880000000001</v>
      </c>
      <c r="O7" s="426">
        <f>+N7+M7</f>
        <v>42022.368000000002</v>
      </c>
    </row>
    <row r="8" spans="1:15" ht="19.5" customHeight="1">
      <c r="A8" s="241">
        <v>2</v>
      </c>
      <c r="B8" s="406" t="s">
        <v>98</v>
      </c>
      <c r="C8" s="396">
        <v>5467</v>
      </c>
      <c r="D8" s="294">
        <v>785607.9</v>
      </c>
      <c r="E8" s="219">
        <f t="shared" ref="E8:E18" si="0">+C8</f>
        <v>5467</v>
      </c>
      <c r="F8" s="395">
        <f t="shared" ref="F8:F18" si="1">IF((E8&lt;10000), E8*143.7, E8*107.1)</f>
        <v>785607.89999999991</v>
      </c>
      <c r="G8" s="418">
        <v>4135.74</v>
      </c>
      <c r="H8" s="421">
        <v>218094.38</v>
      </c>
      <c r="I8" s="291">
        <f t="shared" ref="I8:I18" si="2">+G8</f>
        <v>4135.74</v>
      </c>
      <c r="J8" s="424">
        <f t="shared" ref="J8:J18" si="3">+I8*53.48</f>
        <v>221179.37519999998</v>
      </c>
      <c r="K8" s="396">
        <v>257</v>
      </c>
      <c r="L8" s="291">
        <f t="shared" ref="L8:L18" si="4">+K8</f>
        <v>257</v>
      </c>
      <c r="M8" s="423">
        <f t="shared" ref="M8:M18" si="5">+L8*200.42</f>
        <v>51507.939999999995</v>
      </c>
      <c r="N8" s="295">
        <f t="shared" ref="N8:N18" si="6">+L8*5.572</f>
        <v>1432.0039999999999</v>
      </c>
      <c r="O8" s="426">
        <f t="shared" ref="O8:O18" si="7">+N8+M8</f>
        <v>52939.943999999996</v>
      </c>
    </row>
    <row r="9" spans="1:15" ht="19.5" customHeight="1">
      <c r="A9" s="241">
        <v>3</v>
      </c>
      <c r="B9" s="406" t="s">
        <v>99</v>
      </c>
      <c r="C9" s="396">
        <v>4984</v>
      </c>
      <c r="D9" s="294">
        <v>716200.8</v>
      </c>
      <c r="E9" s="219">
        <f t="shared" si="0"/>
        <v>4984</v>
      </c>
      <c r="F9" s="395">
        <f t="shared" si="1"/>
        <v>716200.79999999993</v>
      </c>
      <c r="G9" s="418">
        <v>3970.38</v>
      </c>
      <c r="H9" s="421">
        <v>208937.52</v>
      </c>
      <c r="I9" s="291">
        <f t="shared" si="2"/>
        <v>3970.38</v>
      </c>
      <c r="J9" s="424">
        <f t="shared" si="3"/>
        <v>212335.92239999998</v>
      </c>
      <c r="K9" s="396">
        <v>255</v>
      </c>
      <c r="L9" s="291">
        <f t="shared" si="4"/>
        <v>255</v>
      </c>
      <c r="M9" s="423">
        <f t="shared" si="5"/>
        <v>51107.1</v>
      </c>
      <c r="N9" s="295">
        <f t="shared" si="6"/>
        <v>1420.8600000000001</v>
      </c>
      <c r="O9" s="426">
        <f t="shared" si="7"/>
        <v>52527.96</v>
      </c>
    </row>
    <row r="10" spans="1:15" ht="19.5" customHeight="1">
      <c r="A10" s="241">
        <v>4</v>
      </c>
      <c r="B10" s="406" t="s">
        <v>100</v>
      </c>
      <c r="C10" s="396">
        <v>10</v>
      </c>
      <c r="D10" s="294">
        <v>1437</v>
      </c>
      <c r="E10" s="219">
        <f t="shared" si="0"/>
        <v>10</v>
      </c>
      <c r="F10" s="395">
        <f t="shared" si="1"/>
        <v>1437</v>
      </c>
      <c r="G10" s="418">
        <v>3587.88</v>
      </c>
      <c r="H10" s="421">
        <v>190664.62</v>
      </c>
      <c r="I10" s="291">
        <f t="shared" si="2"/>
        <v>3587.88</v>
      </c>
      <c r="J10" s="424">
        <f t="shared" si="3"/>
        <v>191879.8224</v>
      </c>
      <c r="K10" s="396">
        <v>219</v>
      </c>
      <c r="L10" s="291">
        <f t="shared" si="4"/>
        <v>219</v>
      </c>
      <c r="M10" s="423">
        <f t="shared" si="5"/>
        <v>43891.979999999996</v>
      </c>
      <c r="N10" s="295">
        <f t="shared" si="6"/>
        <v>1220.268</v>
      </c>
      <c r="O10" s="426">
        <f t="shared" si="7"/>
        <v>45112.247999999992</v>
      </c>
    </row>
    <row r="11" spans="1:15" ht="19.5" customHeight="1">
      <c r="A11" s="241">
        <v>5</v>
      </c>
      <c r="B11" s="406" t="s">
        <v>101</v>
      </c>
      <c r="C11" s="397">
        <v>43</v>
      </c>
      <c r="D11" s="221">
        <v>6179.1</v>
      </c>
      <c r="E11" s="219">
        <f t="shared" si="0"/>
        <v>43</v>
      </c>
      <c r="F11" s="395">
        <f t="shared" si="1"/>
        <v>6179.0999999999995</v>
      </c>
      <c r="G11" s="418">
        <v>2939.96</v>
      </c>
      <c r="H11" s="421">
        <v>155553.85999999999</v>
      </c>
      <c r="I11" s="291">
        <f t="shared" si="2"/>
        <v>2939.96</v>
      </c>
      <c r="J11" s="424">
        <f t="shared" si="3"/>
        <v>157229.06080000001</v>
      </c>
      <c r="K11" s="396">
        <v>231</v>
      </c>
      <c r="L11" s="291">
        <f t="shared" si="4"/>
        <v>231</v>
      </c>
      <c r="M11" s="423">
        <f t="shared" si="5"/>
        <v>46297.02</v>
      </c>
      <c r="N11" s="295">
        <f t="shared" si="6"/>
        <v>1287.1320000000001</v>
      </c>
      <c r="O11" s="426">
        <f t="shared" si="7"/>
        <v>47584.151999999995</v>
      </c>
    </row>
    <row r="12" spans="1:15" ht="19.5" customHeight="1">
      <c r="A12" s="241">
        <v>6</v>
      </c>
      <c r="B12" s="406" t="s">
        <v>102</v>
      </c>
      <c r="C12" s="397">
        <v>66</v>
      </c>
      <c r="D12" s="221">
        <v>9484.2000000000007</v>
      </c>
      <c r="E12" s="219">
        <f t="shared" si="0"/>
        <v>66</v>
      </c>
      <c r="F12" s="395">
        <f t="shared" si="1"/>
        <v>9484.1999999999989</v>
      </c>
      <c r="G12" s="418">
        <v>2768.52</v>
      </c>
      <c r="H12" s="421">
        <v>145343.45000000001</v>
      </c>
      <c r="I12" s="291">
        <f t="shared" si="2"/>
        <v>2768.52</v>
      </c>
      <c r="J12" s="424">
        <f t="shared" si="3"/>
        <v>148060.44959999999</v>
      </c>
      <c r="K12" s="396">
        <v>162</v>
      </c>
      <c r="L12" s="291">
        <f t="shared" si="4"/>
        <v>162</v>
      </c>
      <c r="M12" s="423">
        <f t="shared" si="5"/>
        <v>32468.039999999997</v>
      </c>
      <c r="N12" s="295">
        <f t="shared" si="6"/>
        <v>902.66399999999999</v>
      </c>
      <c r="O12" s="426">
        <f t="shared" si="7"/>
        <v>33370.703999999998</v>
      </c>
    </row>
    <row r="13" spans="1:15" ht="19.5" customHeight="1">
      <c r="A13" s="241">
        <v>7</v>
      </c>
      <c r="B13" s="406" t="s">
        <v>103</v>
      </c>
      <c r="C13" s="397">
        <v>63</v>
      </c>
      <c r="D13" s="221">
        <v>9053.1</v>
      </c>
      <c r="E13" s="219">
        <f t="shared" si="0"/>
        <v>63</v>
      </c>
      <c r="F13" s="395">
        <f t="shared" si="1"/>
        <v>9053.0999999999985</v>
      </c>
      <c r="G13" s="418">
        <v>2819.04</v>
      </c>
      <c r="H13" s="421">
        <v>147713.26</v>
      </c>
      <c r="I13" s="291">
        <f t="shared" si="2"/>
        <v>2819.04</v>
      </c>
      <c r="J13" s="424">
        <f t="shared" si="3"/>
        <v>150762.2592</v>
      </c>
      <c r="K13" s="396">
        <v>321</v>
      </c>
      <c r="L13" s="291">
        <f t="shared" si="4"/>
        <v>321</v>
      </c>
      <c r="M13" s="423">
        <f t="shared" si="5"/>
        <v>64334.819999999992</v>
      </c>
      <c r="N13" s="295">
        <f t="shared" si="6"/>
        <v>1788.6120000000001</v>
      </c>
      <c r="O13" s="426">
        <f t="shared" si="7"/>
        <v>66123.431999999986</v>
      </c>
    </row>
    <row r="14" spans="1:15" ht="19.5" customHeight="1">
      <c r="A14" s="241">
        <v>8</v>
      </c>
      <c r="B14" s="407" t="s">
        <v>104</v>
      </c>
      <c r="C14" s="397">
        <v>50</v>
      </c>
      <c r="D14" s="221">
        <v>7185</v>
      </c>
      <c r="E14" s="219">
        <f t="shared" si="0"/>
        <v>50</v>
      </c>
      <c r="F14" s="395">
        <f t="shared" si="1"/>
        <v>7184.9999999999991</v>
      </c>
      <c r="G14" s="418">
        <v>2463.34</v>
      </c>
      <c r="H14" s="421">
        <v>128645.82</v>
      </c>
      <c r="I14" s="291">
        <f t="shared" si="2"/>
        <v>2463.34</v>
      </c>
      <c r="J14" s="424">
        <f t="shared" si="3"/>
        <v>131739.42319999999</v>
      </c>
      <c r="K14" s="396">
        <v>235</v>
      </c>
      <c r="L14" s="291">
        <f t="shared" si="4"/>
        <v>235</v>
      </c>
      <c r="M14" s="423">
        <f t="shared" si="5"/>
        <v>47098.7</v>
      </c>
      <c r="N14" s="295">
        <f t="shared" si="6"/>
        <v>1309.42</v>
      </c>
      <c r="O14" s="426">
        <f t="shared" si="7"/>
        <v>48408.119999999995</v>
      </c>
    </row>
    <row r="15" spans="1:15" ht="19.5" customHeight="1">
      <c r="A15" s="241">
        <v>9</v>
      </c>
      <c r="B15" s="407" t="s">
        <v>105</v>
      </c>
      <c r="C15" s="397">
        <v>56</v>
      </c>
      <c r="D15" s="221">
        <v>8047.2</v>
      </c>
      <c r="E15" s="219">
        <f t="shared" si="0"/>
        <v>56</v>
      </c>
      <c r="F15" s="395">
        <f t="shared" si="1"/>
        <v>8047.1999999999989</v>
      </c>
      <c r="G15" s="418">
        <v>3014.16</v>
      </c>
      <c r="H15" s="421">
        <v>157780.68</v>
      </c>
      <c r="I15" s="291">
        <f t="shared" si="2"/>
        <v>3014.16</v>
      </c>
      <c r="J15" s="424">
        <f t="shared" si="3"/>
        <v>161197.27679999999</v>
      </c>
      <c r="K15" s="396">
        <v>252</v>
      </c>
      <c r="L15" s="291">
        <f t="shared" si="4"/>
        <v>252</v>
      </c>
      <c r="M15" s="423">
        <f t="shared" si="5"/>
        <v>50505.84</v>
      </c>
      <c r="N15" s="295">
        <f t="shared" si="6"/>
        <v>1404.144</v>
      </c>
      <c r="O15" s="426">
        <f t="shared" si="7"/>
        <v>51909.983999999997</v>
      </c>
    </row>
    <row r="16" spans="1:15" ht="19.5" customHeight="1">
      <c r="A16" s="241">
        <v>10</v>
      </c>
      <c r="B16" s="407" t="s">
        <v>106</v>
      </c>
      <c r="C16" s="397">
        <v>1738</v>
      </c>
      <c r="D16" s="221">
        <v>249750.6</v>
      </c>
      <c r="E16" s="219">
        <f t="shared" si="0"/>
        <v>1738</v>
      </c>
      <c r="F16" s="395">
        <f t="shared" si="1"/>
        <v>249750.59999999998</v>
      </c>
      <c r="G16" s="418">
        <v>3402.42</v>
      </c>
      <c r="H16" s="421">
        <v>179619.03</v>
      </c>
      <c r="I16" s="291">
        <f t="shared" si="2"/>
        <v>3402.42</v>
      </c>
      <c r="J16" s="424">
        <f t="shared" si="3"/>
        <v>181961.4216</v>
      </c>
      <c r="K16" s="396">
        <v>271</v>
      </c>
      <c r="L16" s="291">
        <f t="shared" si="4"/>
        <v>271</v>
      </c>
      <c r="M16" s="423">
        <f t="shared" si="5"/>
        <v>54313.82</v>
      </c>
      <c r="N16" s="295">
        <f t="shared" si="6"/>
        <v>1510.0119999999999</v>
      </c>
      <c r="O16" s="426">
        <f t="shared" si="7"/>
        <v>55823.832000000002</v>
      </c>
    </row>
    <row r="17" spans="1:21" ht="19.5" customHeight="1">
      <c r="A17" s="241">
        <v>11</v>
      </c>
      <c r="B17" s="407" t="s">
        <v>107</v>
      </c>
      <c r="C17" s="398">
        <v>4967</v>
      </c>
      <c r="D17" s="220">
        <v>713757.9</v>
      </c>
      <c r="E17" s="219">
        <f t="shared" si="0"/>
        <v>4967</v>
      </c>
      <c r="F17" s="395">
        <f t="shared" si="1"/>
        <v>713757.89999999991</v>
      </c>
      <c r="G17" s="419">
        <v>3668.04</v>
      </c>
      <c r="H17" s="422">
        <v>192827.38</v>
      </c>
      <c r="I17" s="291">
        <f t="shared" si="2"/>
        <v>3668.04</v>
      </c>
      <c r="J17" s="424">
        <f t="shared" si="3"/>
        <v>196166.77919999999</v>
      </c>
      <c r="K17" s="403">
        <v>337</v>
      </c>
      <c r="L17" s="291">
        <f t="shared" si="4"/>
        <v>337</v>
      </c>
      <c r="M17" s="423">
        <f t="shared" si="5"/>
        <v>67541.539999999994</v>
      </c>
      <c r="N17" s="295">
        <f t="shared" si="6"/>
        <v>1877.7640000000001</v>
      </c>
      <c r="O17" s="426">
        <f t="shared" si="7"/>
        <v>69419.303999999989</v>
      </c>
    </row>
    <row r="18" spans="1:21" ht="19.5" customHeight="1">
      <c r="A18" s="241">
        <v>12</v>
      </c>
      <c r="B18" s="407" t="s">
        <v>108</v>
      </c>
      <c r="C18" s="398">
        <v>6553</v>
      </c>
      <c r="D18" s="220">
        <v>941666.1</v>
      </c>
      <c r="E18" s="219">
        <f t="shared" si="0"/>
        <v>6553</v>
      </c>
      <c r="F18" s="395">
        <f t="shared" si="1"/>
        <v>941666.1</v>
      </c>
      <c r="G18" s="419">
        <v>4339.4799999999996</v>
      </c>
      <c r="H18" s="422">
        <v>228518.58</v>
      </c>
      <c r="I18" s="291">
        <f t="shared" si="2"/>
        <v>4339.4799999999996</v>
      </c>
      <c r="J18" s="424">
        <f t="shared" si="3"/>
        <v>232075.39039999997</v>
      </c>
      <c r="K18" s="403">
        <v>215</v>
      </c>
      <c r="L18" s="291">
        <f t="shared" si="4"/>
        <v>215</v>
      </c>
      <c r="M18" s="423">
        <f t="shared" si="5"/>
        <v>43090.299999999996</v>
      </c>
      <c r="N18" s="295">
        <f t="shared" si="6"/>
        <v>1197.98</v>
      </c>
      <c r="O18" s="426">
        <f t="shared" si="7"/>
        <v>44288.28</v>
      </c>
    </row>
    <row r="19" spans="1:21" ht="32.25" customHeight="1" thickBot="1">
      <c r="A19" s="408"/>
      <c r="B19" s="409" t="s">
        <v>90</v>
      </c>
      <c r="C19" s="399">
        <f>SUM(C7:C18)</f>
        <v>31116</v>
      </c>
      <c r="D19" s="400">
        <f t="shared" ref="D19:E19" si="8">SUM(D7:D18)</f>
        <v>4471369.2</v>
      </c>
      <c r="E19" s="401">
        <f t="shared" si="8"/>
        <v>31116</v>
      </c>
      <c r="F19" s="402">
        <f>SUM(F7:F18)</f>
        <v>4471369.2</v>
      </c>
      <c r="G19" s="420">
        <f>SUM(G7:G18)</f>
        <v>41130.36</v>
      </c>
      <c r="H19" s="405">
        <f>SUM(H7:H18)</f>
        <v>2165180.0500000003</v>
      </c>
      <c r="I19" s="401">
        <f t="shared" ref="I19" si="9">SUM(I7:I18)</f>
        <v>41130.36</v>
      </c>
      <c r="J19" s="425">
        <f t="shared" ref="J19:O19" si="10">SUM(J7:J18)</f>
        <v>2199651.6528000003</v>
      </c>
      <c r="K19" s="399">
        <f t="shared" si="10"/>
        <v>2959</v>
      </c>
      <c r="L19" s="401">
        <f t="shared" si="10"/>
        <v>2959</v>
      </c>
      <c r="M19" s="405">
        <f t="shared" si="10"/>
        <v>593042.78</v>
      </c>
      <c r="N19" s="405">
        <f t="shared" si="10"/>
        <v>16487.547999999999</v>
      </c>
      <c r="O19" s="425">
        <f t="shared" si="10"/>
        <v>609530.32799999998</v>
      </c>
    </row>
    <row r="20" spans="1:21" ht="21.75" customHeight="1">
      <c r="B20" s="224"/>
      <c r="C20" s="225"/>
      <c r="D20" s="226"/>
      <c r="E20" s="225"/>
      <c r="F20" s="226">
        <f>ROUND(F19/1000,1)</f>
        <v>4471.3999999999996</v>
      </c>
      <c r="G20" s="225"/>
      <c r="H20" s="226"/>
      <c r="I20" s="225"/>
      <c r="J20" s="226">
        <f>ROUND(J19/1000,1)</f>
        <v>2199.6999999999998</v>
      </c>
      <c r="K20" s="225"/>
      <c r="L20" s="225"/>
      <c r="M20" s="226">
        <f>ROUND(M19/1000,1)</f>
        <v>593</v>
      </c>
      <c r="N20" s="226">
        <f t="shared" ref="N20:O20" si="11">ROUND(N19/1000,1)</f>
        <v>16.5</v>
      </c>
      <c r="O20" s="226">
        <f t="shared" si="11"/>
        <v>609.5</v>
      </c>
      <c r="U20"/>
    </row>
    <row r="21" spans="1:21" ht="33.75" customHeight="1" thickBot="1">
      <c r="B21" s="481" t="s">
        <v>240</v>
      </c>
      <c r="C21" s="481"/>
      <c r="D21" s="481"/>
      <c r="E21" s="227"/>
      <c r="F21" s="228"/>
      <c r="H21" s="227"/>
      <c r="M21" s="226"/>
    </row>
    <row r="22" spans="1:21" s="211" customFormat="1" ht="42.75" customHeight="1">
      <c r="A22" s="229"/>
      <c r="B22" s="410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1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1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2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3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4" t="s">
        <v>242</v>
      </c>
      <c r="C27" s="256"/>
      <c r="D27" s="254" t="s">
        <v>241</v>
      </c>
      <c r="E27" s="254" t="s">
        <v>241</v>
      </c>
      <c r="F27" s="255">
        <f>+F20-F26</f>
        <v>4471.3999999999996</v>
      </c>
      <c r="G27" s="256" t="s">
        <v>241</v>
      </c>
      <c r="H27" s="254" t="s">
        <v>241</v>
      </c>
      <c r="I27" s="254" t="s">
        <v>241</v>
      </c>
      <c r="J27" s="255">
        <f>J20-J26</f>
        <v>2199.6999999999998</v>
      </c>
      <c r="K27" s="256" t="s">
        <v>241</v>
      </c>
      <c r="L27" s="254" t="s">
        <v>241</v>
      </c>
      <c r="M27" s="257">
        <f>M20-M26</f>
        <v>593</v>
      </c>
      <c r="N27" s="253" t="s">
        <v>241</v>
      </c>
      <c r="O27" s="255">
        <f>+O20-M26</f>
        <v>609.5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7" t="s">
        <v>2</v>
      </c>
      <c r="D30" s="477"/>
      <c r="E30" s="212"/>
      <c r="F30" s="212"/>
      <c r="G30" s="482"/>
      <c r="H30" s="482"/>
      <c r="I30" s="262"/>
      <c r="J30" s="479" t="str">
        <f>+'Ekamut-caxs'!D77</f>
        <v>Արմինե Մկրտչյան</v>
      </c>
      <c r="K30" s="479"/>
      <c r="M30" s="228"/>
    </row>
    <row r="31" spans="1:21" s="211" customFormat="1">
      <c r="C31" s="263"/>
      <c r="D31" s="263"/>
      <c r="E31" s="264"/>
      <c r="F31" s="264"/>
      <c r="G31" s="480" t="s">
        <v>91</v>
      </c>
      <c r="H31" s="480"/>
      <c r="I31" s="265"/>
      <c r="J31" s="480" t="s">
        <v>109</v>
      </c>
      <c r="K31" s="480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9"/>
      <c r="H32" s="479"/>
      <c r="I32" s="267"/>
      <c r="J32" s="479" t="str">
        <f>+'Ekamut-caxs'!D79</f>
        <v>Գեղամ Հայրիյան</v>
      </c>
      <c r="K32" s="479"/>
    </row>
    <row r="33" spans="3:13" s="211" customFormat="1">
      <c r="C33" s="227"/>
      <c r="D33" s="227"/>
      <c r="G33" s="480" t="s">
        <v>91</v>
      </c>
      <c r="H33" s="480"/>
      <c r="I33" s="265"/>
      <c r="J33" s="480" t="s">
        <v>109</v>
      </c>
      <c r="K33" s="480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273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6" t="s">
        <v>213</v>
      </c>
      <c r="J36" s="476"/>
      <c r="K36" s="271"/>
      <c r="L36" s="476"/>
      <c r="M36" s="476"/>
    </row>
    <row r="37" spans="3:13">
      <c r="C37" s="269"/>
      <c r="D37" s="269"/>
      <c r="E37" s="476" t="s">
        <v>212</v>
      </c>
      <c r="F37" s="476"/>
      <c r="I37" s="476"/>
      <c r="J37" s="476"/>
      <c r="K37" s="271"/>
      <c r="L37" s="476"/>
      <c r="M37" s="476"/>
    </row>
    <row r="38" spans="3:13">
      <c r="C38" s="269"/>
      <c r="D38" s="269"/>
      <c r="E38" s="476"/>
      <c r="F38" s="47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66" sqref="A6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35" t="str">
        <f>+'Ekamut-caxs'!A7</f>
        <v xml:space="preserve">«Երևանի հ․116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65" t="s">
        <v>282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156"/>
      <c r="O3" s="156"/>
      <c r="P3" s="156"/>
    </row>
    <row r="4" spans="1:16" ht="16.5">
      <c r="M4" s="163" t="s">
        <v>0</v>
      </c>
    </row>
    <row r="5" spans="1:16" ht="13.5" customHeight="1">
      <c r="A5" s="489" t="s">
        <v>144</v>
      </c>
      <c r="B5" s="489" t="s">
        <v>68</v>
      </c>
      <c r="C5" s="487" t="s">
        <v>208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145</v>
      </c>
    </row>
    <row r="6" spans="1:16" ht="89.25" customHeight="1">
      <c r="A6" s="489"/>
      <c r="B6" s="489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8"/>
    </row>
    <row r="7" spans="1:16" ht="27.75" customHeight="1">
      <c r="A7" s="116">
        <v>1</v>
      </c>
      <c r="B7" s="147" t="s">
        <v>193</v>
      </c>
      <c r="C7" s="148">
        <v>5710.2</v>
      </c>
      <c r="D7" s="148">
        <f>+C10</f>
        <v>65918.423999999999</v>
      </c>
      <c r="E7" s="148">
        <v>0</v>
      </c>
      <c r="F7" s="148">
        <v>0</v>
      </c>
      <c r="G7" s="148">
        <f>+J15</f>
        <v>780.2</v>
      </c>
      <c r="H7" s="200">
        <f>H10*1.17*161.2+3*119.6+H10*150.8</f>
        <v>3074.0320000000002</v>
      </c>
      <c r="I7" s="148">
        <v>800</v>
      </c>
      <c r="J7" s="200">
        <v>612</v>
      </c>
      <c r="K7" s="148">
        <v>0</v>
      </c>
      <c r="L7" s="148"/>
      <c r="M7" s="149">
        <f>ROUND(SUM(C7:L7),1)</f>
        <v>76894.899999999994</v>
      </c>
    </row>
    <row r="8" spans="1:16" ht="35.25" customHeight="1">
      <c r="A8" s="116">
        <v>1.1000000000000001</v>
      </c>
      <c r="B8" s="162" t="s">
        <v>89</v>
      </c>
      <c r="C8" s="148">
        <v>3</v>
      </c>
      <c r="D8" s="148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36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76930.899999999994</v>
      </c>
    </row>
    <row r="10" spans="1:16" s="118" customFormat="1" ht="18.75" customHeight="1">
      <c r="B10" s="210">
        <v>5992.5839999999998</v>
      </c>
      <c r="C10" s="119">
        <f>+B10*11</f>
        <v>65918.423999999999</v>
      </c>
      <c r="D10" s="120"/>
      <c r="E10" s="391">
        <f>478.4*4</f>
        <v>1913.6</v>
      </c>
      <c r="F10" s="121"/>
      <c r="G10" s="121"/>
      <c r="H10" s="209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9">
        <v>5992584</v>
      </c>
      <c r="C11" s="103"/>
      <c r="D11" s="103"/>
      <c r="E11" s="126"/>
      <c r="F11" s="126"/>
      <c r="G11" s="127"/>
      <c r="H11" s="58"/>
      <c r="I11" s="58"/>
      <c r="J11" s="103"/>
      <c r="K11" s="103"/>
      <c r="L11" s="103"/>
      <c r="M11" s="128"/>
    </row>
    <row r="12" spans="1:16" s="118" customFormat="1" ht="69" customHeight="1">
      <c r="B12" s="485" t="s">
        <v>205</v>
      </c>
      <c r="C12" s="486"/>
      <c r="D12" s="127"/>
      <c r="G12" s="103"/>
      <c r="H12" s="103"/>
      <c r="I12" s="485" t="s">
        <v>206</v>
      </c>
      <c r="J12" s="486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90"/>
      <c r="E17" s="490"/>
      <c r="F17" s="174"/>
      <c r="G17" s="174"/>
      <c r="H17" s="483" t="str">
        <f>+'Ekamut-caxs'!D77</f>
        <v>Արմինե Մկրտչյան</v>
      </c>
      <c r="I17" s="483"/>
      <c r="J17" s="483"/>
      <c r="K17" s="137"/>
    </row>
    <row r="18" spans="2:11" s="138" customFormat="1" ht="17.25" customHeight="1">
      <c r="B18" s="175"/>
      <c r="C18" s="176"/>
      <c r="D18" s="491" t="s">
        <v>91</v>
      </c>
      <c r="E18" s="491"/>
      <c r="F18" s="177"/>
      <c r="G18" s="178"/>
      <c r="H18" s="484" t="s">
        <v>92</v>
      </c>
      <c r="I18" s="484"/>
      <c r="J18" s="484"/>
      <c r="K18" s="139"/>
    </row>
    <row r="19" spans="2:11" s="136" customFormat="1" ht="24.75" customHeight="1">
      <c r="B19" s="179" t="s">
        <v>6</v>
      </c>
      <c r="C19" s="173"/>
      <c r="D19" s="490"/>
      <c r="E19" s="490"/>
      <c r="F19" s="180"/>
      <c r="G19" s="180"/>
      <c r="H19" s="483" t="str">
        <f>+'Ekamut-caxs'!D79</f>
        <v>Գեղամ Հայրիյան</v>
      </c>
      <c r="I19" s="483"/>
      <c r="J19" s="483"/>
      <c r="K19" s="137"/>
    </row>
    <row r="20" spans="2:11" s="138" customFormat="1" ht="18.75" customHeight="1">
      <c r="B20" s="176"/>
      <c r="C20" s="176"/>
      <c r="D20" s="491" t="s">
        <v>91</v>
      </c>
      <c r="E20" s="491"/>
      <c r="F20" s="177"/>
      <c r="G20" s="178"/>
      <c r="H20" s="484" t="s">
        <v>92</v>
      </c>
      <c r="I20" s="484"/>
      <c r="J20" s="484"/>
      <c r="K20" s="139"/>
    </row>
    <row r="21" spans="2:11" s="140" customFormat="1" ht="16.5">
      <c r="C21" s="139"/>
      <c r="D21" s="139"/>
    </row>
  </sheetData>
  <mergeCells count="17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A66" sqref="A66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3" t="s">
        <v>67</v>
      </c>
      <c r="B1" s="493"/>
      <c r="C1" s="493"/>
      <c r="D1" s="493"/>
    </row>
    <row r="2" spans="1:4" ht="17.25">
      <c r="A2" s="494" t="str">
        <f>+'Ekamut-caxs'!A7:D7</f>
        <v xml:space="preserve">«Երևանի հ․116 մսուր-մանկապարտեզ» ՀՈԱԿ-ի </v>
      </c>
      <c r="B2" s="494"/>
      <c r="C2" s="494"/>
      <c r="D2" s="494"/>
    </row>
    <row r="3" spans="1:4" ht="39.75" customHeight="1">
      <c r="A3" s="494" t="s">
        <v>281</v>
      </c>
      <c r="B3" s="494"/>
      <c r="C3" s="494"/>
      <c r="D3" s="494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2</v>
      </c>
      <c r="D7" s="279">
        <f>SUM(D8:D10)</f>
        <v>40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>
        <v>1</v>
      </c>
      <c r="D9" s="281">
        <v>20</v>
      </c>
    </row>
    <row r="10" spans="1:4" ht="25.5" hidden="1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2</v>
      </c>
      <c r="D11" s="279">
        <f>SUM(D12:D14)</f>
        <v>60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>
        <v>1</v>
      </c>
      <c r="D13" s="281">
        <v>30</v>
      </c>
    </row>
    <row r="14" spans="1:4" ht="21.75" hidden="1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2</v>
      </c>
      <c r="D15" s="279">
        <f>SUM(D16:D18)</f>
        <v>53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25</v>
      </c>
    </row>
    <row r="17" spans="1:4" ht="23.25" customHeight="1">
      <c r="A17" s="281">
        <v>3.2</v>
      </c>
      <c r="B17" s="283" t="s">
        <v>131</v>
      </c>
      <c r="C17" s="281">
        <v>1</v>
      </c>
      <c r="D17" s="281">
        <v>28</v>
      </c>
    </row>
    <row r="18" spans="1:4" ht="23.25" hidden="1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2</v>
      </c>
      <c r="D19" s="279">
        <f>SUM(D20:D22)</f>
        <v>56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27</v>
      </c>
    </row>
    <row r="21" spans="1:4" ht="23.25" customHeight="1">
      <c r="A21" s="281">
        <v>4.2</v>
      </c>
      <c r="B21" s="283" t="s">
        <v>134</v>
      </c>
      <c r="C21" s="281">
        <v>1</v>
      </c>
      <c r="D21" s="281">
        <v>29</v>
      </c>
    </row>
    <row r="22" spans="1:4" ht="23.25" hidden="1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8</v>
      </c>
      <c r="D23" s="279">
        <f>D7+D11+D15+D19</f>
        <v>209</v>
      </c>
    </row>
    <row r="24" spans="1:4" ht="48.75" customHeight="1"/>
    <row r="25" spans="1:4" ht="17.25">
      <c r="B25" s="285" t="s">
        <v>2</v>
      </c>
      <c r="C25" s="495" t="str">
        <f>+'Ekamut-caxs'!D77</f>
        <v>Արմինե Մկրտչյան</v>
      </c>
      <c r="D25" s="495"/>
    </row>
    <row r="26" spans="1:4" ht="15.75" customHeight="1">
      <c r="B26" s="286" t="s">
        <v>4</v>
      </c>
      <c r="C26" s="492" t="s">
        <v>5</v>
      </c>
      <c r="D26" s="492"/>
    </row>
    <row r="27" spans="1:4" ht="27" customHeight="1">
      <c r="B27" s="287" t="s">
        <v>6</v>
      </c>
      <c r="C27" s="495" t="str">
        <f>+'Ekamut-caxs'!D79</f>
        <v>Գեղամ Հայրիյան</v>
      </c>
      <c r="D27" s="495"/>
    </row>
    <row r="28" spans="1:4">
      <c r="B28" s="288"/>
      <c r="C28" s="492" t="s">
        <v>5</v>
      </c>
      <c r="D28" s="492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https://mul2.yerevan.am/tasks/2176028/oneclick?token=4fc32bbadfec4bddcb3dfcec71823c4d</cp:keywords>
  <cp:lastModifiedBy>Lusine Petrosyan</cp:lastModifiedBy>
  <cp:lastPrinted>2025-03-25T06:19:08Z</cp:lastPrinted>
  <dcterms:created xsi:type="dcterms:W3CDTF">1996-10-14T23:33:28Z</dcterms:created>
  <dcterms:modified xsi:type="dcterms:W3CDTF">2025-05-20T15:36:39Z</dcterms:modified>
</cp:coreProperties>
</file>